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heckCompatibility="1" defaultThemeVersion="124226"/>
  <xr:revisionPtr revIDLastSave="0" documentId="8_{6CAFC386-FB36-41A0-BF7F-1203DD6514D6}" xr6:coauthVersionLast="47" xr6:coauthVersionMax="47" xr10:uidLastSave="{00000000-0000-0000-0000-000000000000}"/>
  <bookViews>
    <workbookView xWindow="28680" yWindow="-120" windowWidth="29040" windowHeight="15840" tabRatio="858" xr2:uid="{DD7588C3-A9D7-43CF-A6FB-622815CE0BE5}"/>
  </bookViews>
  <sheets>
    <sheet name="Exhibit MC-1" sheetId="31" r:id="rId1"/>
    <sheet name="WP Bills Standard" sheetId="3" r:id="rId2"/>
    <sheet name="WP Bills Standard w EV kWh" sheetId="25" r:id="rId3"/>
    <sheet name="WP Bills Optional Schedules" sheetId="18" r:id="rId4"/>
    <sheet name="WP Bills Opt Schedules wEVkWh" sheetId="27" r:id="rId5"/>
    <sheet name="Riders" sheetId="15" r:id="rId6"/>
    <sheet name="Rates" sheetId="11" r:id="rId7"/>
  </sheets>
  <externalReferences>
    <externalReference r:id="rId8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Pal_Workbook_GUID" hidden="1">"3SQ2N6AAE3DG28MZQETBZSDU"</definedName>
    <definedName name="_xlnm.Print_Area" localSheetId="4">'WP Bills Opt Schedules wEVkWh'!$A$1:$M$128</definedName>
    <definedName name="_xlnm.Print_Area" localSheetId="3">'WP Bills Optional Schedules'!$A$1:$M$128</definedName>
    <definedName name="_xlnm.Print_Area" localSheetId="1">'WP Bills Standard'!$A$1:$M$228</definedName>
    <definedName name="_xlnm.Print_Area" localSheetId="2">'WP Bills Standard w EV kWh'!$A$1:$M$228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cFIB">'[1]Fuel In Base'!$C$9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31" l="1"/>
  <c r="D56" i="31"/>
  <c r="D57" i="31"/>
  <c r="D51" i="31"/>
  <c r="D52" i="31"/>
  <c r="D53" i="31"/>
  <c r="D54" i="31"/>
  <c r="D47" i="31"/>
  <c r="D48" i="31"/>
  <c r="D49" i="31"/>
  <c r="D50" i="31"/>
  <c r="D46" i="31"/>
  <c r="D42" i="31"/>
  <c r="D43" i="31"/>
  <c r="D44" i="31"/>
  <c r="D38" i="31"/>
  <c r="D39" i="31"/>
  <c r="D40" i="31"/>
  <c r="D41" i="31"/>
  <c r="D34" i="31"/>
  <c r="D35" i="31"/>
  <c r="D36" i="31"/>
  <c r="D37" i="31"/>
  <c r="D33" i="31"/>
  <c r="D29" i="31"/>
  <c r="D30" i="31"/>
  <c r="D31" i="31"/>
  <c r="D25" i="31"/>
  <c r="D26" i="31"/>
  <c r="D27" i="31"/>
  <c r="D28" i="31"/>
  <c r="D24" i="31"/>
  <c r="D21" i="31"/>
  <c r="D22" i="31"/>
  <c r="D23" i="31"/>
  <c r="D20" i="31"/>
  <c r="H24" i="31"/>
  <c r="H50" i="31"/>
  <c r="H51" i="31" s="1"/>
  <c r="H46" i="31"/>
  <c r="C15" i="31"/>
  <c r="C16" i="31"/>
  <c r="X71" i="27"/>
  <c r="U71" i="27"/>
  <c r="R71" i="27"/>
  <c r="Q71" i="27"/>
  <c r="P71" i="27"/>
  <c r="E71" i="27"/>
  <c r="R51" i="27"/>
  <c r="Q51" i="27"/>
  <c r="P51" i="27"/>
  <c r="E51" i="27"/>
  <c r="W61" i="27"/>
  <c r="V61" i="27"/>
  <c r="U61" i="27"/>
  <c r="R61" i="27"/>
  <c r="Q61" i="27"/>
  <c r="P61" i="27"/>
  <c r="E61" i="27"/>
  <c r="R51" i="18"/>
  <c r="Q51" i="18"/>
  <c r="P51" i="18"/>
  <c r="R50" i="18"/>
  <c r="K50" i="18" s="1"/>
  <c r="Q50" i="18"/>
  <c r="J50" i="18" s="1"/>
  <c r="P50" i="18"/>
  <c r="D50" i="18"/>
  <c r="X71" i="18"/>
  <c r="U71" i="18"/>
  <c r="R71" i="18"/>
  <c r="Q71" i="18"/>
  <c r="P71" i="18"/>
  <c r="W60" i="18"/>
  <c r="V60" i="18"/>
  <c r="U60" i="18"/>
  <c r="R60" i="18"/>
  <c r="K60" i="18" s="1"/>
  <c r="Q60" i="18"/>
  <c r="J60" i="18" s="1"/>
  <c r="P60" i="18"/>
  <c r="H33" i="31"/>
  <c r="L74" i="31"/>
  <c r="I46" i="31" s="1"/>
  <c r="R240" i="25"/>
  <c r="Q240" i="25"/>
  <c r="P240" i="25"/>
  <c r="H60" i="31"/>
  <c r="H59" i="31"/>
  <c r="R239" i="25"/>
  <c r="Q239" i="25"/>
  <c r="P239" i="25"/>
  <c r="R238" i="25"/>
  <c r="Q238" i="25"/>
  <c r="P238" i="25"/>
  <c r="R237" i="25"/>
  <c r="Q237" i="25"/>
  <c r="P237" i="25"/>
  <c r="R236" i="25"/>
  <c r="Q236" i="25"/>
  <c r="P236" i="25"/>
  <c r="R235" i="25"/>
  <c r="Q235" i="25"/>
  <c r="P235" i="25"/>
  <c r="R234" i="25"/>
  <c r="Q234" i="25"/>
  <c r="P234" i="25"/>
  <c r="K90" i="11"/>
  <c r="K87" i="11"/>
  <c r="K84" i="11"/>
  <c r="K82" i="11"/>
  <c r="K80" i="11"/>
  <c r="K91" i="11"/>
  <c r="K89" i="11"/>
  <c r="K88" i="11"/>
  <c r="K86" i="11"/>
  <c r="K85" i="11"/>
  <c r="K83" i="11"/>
  <c r="K81" i="11"/>
  <c r="K79" i="11"/>
  <c r="A184" i="18"/>
  <c r="A179" i="18"/>
  <c r="A174" i="18"/>
  <c r="A165" i="18"/>
  <c r="A160" i="18"/>
  <c r="A155" i="18"/>
  <c r="A146" i="18"/>
  <c r="A141" i="18"/>
  <c r="A136" i="18"/>
  <c r="A131" i="3"/>
  <c r="A126" i="3"/>
  <c r="A121" i="3"/>
  <c r="A167" i="3"/>
  <c r="A162" i="3"/>
  <c r="A157" i="3"/>
  <c r="A149" i="3"/>
  <c r="A144" i="3"/>
  <c r="A139" i="3"/>
  <c r="X128" i="27"/>
  <c r="X127" i="27"/>
  <c r="X126" i="27"/>
  <c r="X125" i="27"/>
  <c r="X123" i="27"/>
  <c r="X122" i="27"/>
  <c r="X121" i="27"/>
  <c r="X120" i="27"/>
  <c r="X118" i="27"/>
  <c r="X117" i="27"/>
  <c r="X116" i="27"/>
  <c r="X115" i="27"/>
  <c r="A10" i="18"/>
  <c r="I20" i="31"/>
  <c r="L71" i="31"/>
  <c r="I6" i="31" s="1"/>
  <c r="A234" i="25" s="1"/>
  <c r="H34" i="18"/>
  <c r="C132" i="27"/>
  <c r="C151" i="27" s="1"/>
  <c r="B152" i="18"/>
  <c r="B171" i="18" s="1"/>
  <c r="B50" i="18"/>
  <c r="B50" i="27" s="1"/>
  <c r="B16" i="27"/>
  <c r="B16" i="18"/>
  <c r="B20" i="18" s="1"/>
  <c r="C2" i="18"/>
  <c r="A67" i="3"/>
  <c r="B47" i="18"/>
  <c r="B47" i="27" s="1"/>
  <c r="X186" i="27"/>
  <c r="U186" i="27"/>
  <c r="X185" i="27"/>
  <c r="U185" i="27"/>
  <c r="X184" i="27"/>
  <c r="U184" i="27"/>
  <c r="X183" i="27"/>
  <c r="U183" i="27"/>
  <c r="X181" i="27"/>
  <c r="U181" i="27"/>
  <c r="X180" i="27"/>
  <c r="U180" i="27"/>
  <c r="X179" i="27"/>
  <c r="U179" i="27"/>
  <c r="X178" i="27"/>
  <c r="U178" i="27"/>
  <c r="X176" i="27"/>
  <c r="U176" i="27"/>
  <c r="X175" i="27"/>
  <c r="U175" i="27"/>
  <c r="X174" i="27"/>
  <c r="U174" i="27"/>
  <c r="X173" i="27"/>
  <c r="U173" i="27"/>
  <c r="Y167" i="27"/>
  <c r="W167" i="27"/>
  <c r="V167" i="27"/>
  <c r="U167" i="27"/>
  <c r="Y166" i="27"/>
  <c r="W166" i="27"/>
  <c r="V166" i="27"/>
  <c r="U166" i="27"/>
  <c r="Y165" i="27"/>
  <c r="W165" i="27"/>
  <c r="V165" i="27"/>
  <c r="U165" i="27"/>
  <c r="Y164" i="27"/>
  <c r="W164" i="27"/>
  <c r="V164" i="27"/>
  <c r="U164" i="27"/>
  <c r="Y162" i="27"/>
  <c r="W162" i="27"/>
  <c r="V162" i="27"/>
  <c r="U162" i="27"/>
  <c r="Y161" i="27"/>
  <c r="W161" i="27"/>
  <c r="V161" i="27"/>
  <c r="U161" i="27"/>
  <c r="Y160" i="27"/>
  <c r="W160" i="27"/>
  <c r="V160" i="27"/>
  <c r="U160" i="27"/>
  <c r="Y159" i="27"/>
  <c r="W159" i="27"/>
  <c r="V159" i="27"/>
  <c r="U159" i="27"/>
  <c r="Y157" i="27"/>
  <c r="W157" i="27"/>
  <c r="V157" i="27"/>
  <c r="U157" i="27"/>
  <c r="Y156" i="27"/>
  <c r="W156" i="27"/>
  <c r="V156" i="27"/>
  <c r="U156" i="27"/>
  <c r="Y155" i="27"/>
  <c r="W155" i="27"/>
  <c r="V155" i="27"/>
  <c r="U155" i="27"/>
  <c r="Y154" i="27"/>
  <c r="W154" i="27"/>
  <c r="V154" i="27"/>
  <c r="U154" i="27"/>
  <c r="R186" i="27"/>
  <c r="Q186" i="27"/>
  <c r="P186" i="27"/>
  <c r="R185" i="27"/>
  <c r="Q185" i="27"/>
  <c r="P185" i="27"/>
  <c r="R184" i="27"/>
  <c r="Q184" i="27"/>
  <c r="P184" i="27"/>
  <c r="R183" i="27"/>
  <c r="Q183" i="27"/>
  <c r="P183" i="27"/>
  <c r="R181" i="27"/>
  <c r="Q181" i="27"/>
  <c r="P181" i="27"/>
  <c r="R180" i="27"/>
  <c r="Q180" i="27"/>
  <c r="P180" i="27"/>
  <c r="R179" i="27"/>
  <c r="Q179" i="27"/>
  <c r="P179" i="27"/>
  <c r="R178" i="27"/>
  <c r="Q178" i="27"/>
  <c r="P178" i="27"/>
  <c r="R176" i="27"/>
  <c r="Q176" i="27"/>
  <c r="P176" i="27"/>
  <c r="R175" i="27"/>
  <c r="Q175" i="27"/>
  <c r="P175" i="27"/>
  <c r="R174" i="27"/>
  <c r="Q174" i="27"/>
  <c r="P174" i="27"/>
  <c r="R173" i="27"/>
  <c r="Q173" i="27"/>
  <c r="P173" i="27"/>
  <c r="R167" i="27"/>
  <c r="Q167" i="27"/>
  <c r="P167" i="27"/>
  <c r="R166" i="27"/>
  <c r="Q166" i="27"/>
  <c r="P166" i="27"/>
  <c r="R165" i="27"/>
  <c r="Q165" i="27"/>
  <c r="P165" i="27"/>
  <c r="R164" i="27"/>
  <c r="Q164" i="27"/>
  <c r="P164" i="27"/>
  <c r="R162" i="27"/>
  <c r="Q162" i="27"/>
  <c r="P162" i="27"/>
  <c r="R161" i="27"/>
  <c r="Q161" i="27"/>
  <c r="P161" i="27"/>
  <c r="R160" i="27"/>
  <c r="Q160" i="27"/>
  <c r="P160" i="27"/>
  <c r="R159" i="27"/>
  <c r="Q159" i="27"/>
  <c r="P159" i="27"/>
  <c r="R157" i="27"/>
  <c r="Q157" i="27"/>
  <c r="P157" i="27"/>
  <c r="R156" i="27"/>
  <c r="Q156" i="27"/>
  <c r="P156" i="27"/>
  <c r="R155" i="27"/>
  <c r="Q155" i="27"/>
  <c r="P155" i="27"/>
  <c r="R154" i="27"/>
  <c r="Q154" i="27"/>
  <c r="P154" i="27"/>
  <c r="B151" i="27"/>
  <c r="R148" i="27"/>
  <c r="Q148" i="27"/>
  <c r="P148" i="27"/>
  <c r="R147" i="27"/>
  <c r="Q147" i="27"/>
  <c r="P147" i="27"/>
  <c r="R146" i="27"/>
  <c r="Q146" i="27"/>
  <c r="P146" i="27"/>
  <c r="R145" i="27"/>
  <c r="Q145" i="27"/>
  <c r="P145" i="27"/>
  <c r="R143" i="27"/>
  <c r="Q143" i="27"/>
  <c r="P143" i="27"/>
  <c r="R142" i="27"/>
  <c r="Q142" i="27"/>
  <c r="P142" i="27"/>
  <c r="R141" i="27"/>
  <c r="Q141" i="27"/>
  <c r="P141" i="27"/>
  <c r="R140" i="27"/>
  <c r="Q140" i="27"/>
  <c r="P140" i="27"/>
  <c r="R138" i="27"/>
  <c r="Q138" i="27"/>
  <c r="P138" i="27"/>
  <c r="R137" i="27"/>
  <c r="Q137" i="27"/>
  <c r="P137" i="27"/>
  <c r="R136" i="27"/>
  <c r="Q136" i="27"/>
  <c r="P136" i="27"/>
  <c r="R135" i="27"/>
  <c r="Q135" i="27"/>
  <c r="P135" i="27"/>
  <c r="X187" i="18"/>
  <c r="X186" i="18"/>
  <c r="X185" i="18"/>
  <c r="X184" i="18"/>
  <c r="X182" i="18"/>
  <c r="X181" i="18"/>
  <c r="X180" i="18"/>
  <c r="X179" i="18"/>
  <c r="X175" i="18"/>
  <c r="X176" i="18"/>
  <c r="X177" i="18"/>
  <c r="Y168" i="18"/>
  <c r="Y167" i="18"/>
  <c r="Y166" i="18"/>
  <c r="Y165" i="18"/>
  <c r="Y163" i="18"/>
  <c r="Y162" i="18"/>
  <c r="Y161" i="18"/>
  <c r="Y160" i="18"/>
  <c r="Y156" i="18"/>
  <c r="Y157" i="18"/>
  <c r="Y158" i="18"/>
  <c r="W168" i="18"/>
  <c r="W167" i="18"/>
  <c r="W166" i="18"/>
  <c r="W165" i="18"/>
  <c r="W163" i="18"/>
  <c r="W162" i="18"/>
  <c r="W161" i="18"/>
  <c r="W160" i="18"/>
  <c r="W156" i="18"/>
  <c r="W157" i="18"/>
  <c r="W158" i="18"/>
  <c r="V168" i="18"/>
  <c r="V167" i="18"/>
  <c r="V166" i="18"/>
  <c r="V165" i="18"/>
  <c r="V163" i="18"/>
  <c r="V162" i="18"/>
  <c r="V161" i="18"/>
  <c r="V160" i="18"/>
  <c r="V156" i="18"/>
  <c r="V157" i="18"/>
  <c r="V158" i="18"/>
  <c r="X174" i="18"/>
  <c r="Y155" i="18"/>
  <c r="W155" i="18"/>
  <c r="V155" i="18"/>
  <c r="U187" i="18"/>
  <c r="U186" i="18"/>
  <c r="U185" i="18"/>
  <c r="U184" i="18"/>
  <c r="U182" i="18"/>
  <c r="U181" i="18"/>
  <c r="U180" i="18"/>
  <c r="U179" i="18"/>
  <c r="U177" i="18"/>
  <c r="U176" i="18"/>
  <c r="U175" i="18"/>
  <c r="U174" i="18"/>
  <c r="U168" i="18"/>
  <c r="U167" i="18"/>
  <c r="U166" i="18"/>
  <c r="U165" i="18"/>
  <c r="U163" i="18"/>
  <c r="U162" i="18"/>
  <c r="U161" i="18"/>
  <c r="U160" i="18"/>
  <c r="U158" i="18"/>
  <c r="U157" i="18"/>
  <c r="U156" i="18"/>
  <c r="U155" i="18"/>
  <c r="R187" i="18"/>
  <c r="Q187" i="18"/>
  <c r="P187" i="18"/>
  <c r="R186" i="18"/>
  <c r="Q186" i="18"/>
  <c r="P186" i="18"/>
  <c r="R185" i="18"/>
  <c r="Q185" i="18"/>
  <c r="P185" i="18"/>
  <c r="R184" i="18"/>
  <c r="Q184" i="18"/>
  <c r="P184" i="18"/>
  <c r="R182" i="18"/>
  <c r="Q182" i="18"/>
  <c r="P182" i="18"/>
  <c r="R181" i="18"/>
  <c r="Q181" i="18"/>
  <c r="P181" i="18"/>
  <c r="R180" i="18"/>
  <c r="Q180" i="18"/>
  <c r="P180" i="18"/>
  <c r="R179" i="18"/>
  <c r="Q179" i="18"/>
  <c r="P179" i="18"/>
  <c r="R177" i="18"/>
  <c r="Q177" i="18"/>
  <c r="P177" i="18"/>
  <c r="R176" i="18"/>
  <c r="Q176" i="18"/>
  <c r="P176" i="18"/>
  <c r="R175" i="18"/>
  <c r="Q175" i="18"/>
  <c r="P175" i="18"/>
  <c r="R174" i="18"/>
  <c r="K174" i="18" s="1"/>
  <c r="Q174" i="18"/>
  <c r="P174" i="18"/>
  <c r="R168" i="18"/>
  <c r="Q168" i="18"/>
  <c r="P168" i="18"/>
  <c r="R167" i="18"/>
  <c r="Q167" i="18"/>
  <c r="P167" i="18"/>
  <c r="R166" i="18"/>
  <c r="Q166" i="18"/>
  <c r="P166" i="18"/>
  <c r="R165" i="18"/>
  <c r="Q165" i="18"/>
  <c r="P165" i="18"/>
  <c r="R163" i="18"/>
  <c r="Q163" i="18"/>
  <c r="P163" i="18"/>
  <c r="R162" i="18"/>
  <c r="Q162" i="18"/>
  <c r="P162" i="18"/>
  <c r="R161" i="18"/>
  <c r="Q161" i="18"/>
  <c r="P161" i="18"/>
  <c r="R160" i="18"/>
  <c r="K160" i="18" s="1"/>
  <c r="Q160" i="18"/>
  <c r="P160" i="18"/>
  <c r="R158" i="18"/>
  <c r="Q158" i="18"/>
  <c r="P158" i="18"/>
  <c r="R157" i="18"/>
  <c r="Q157" i="18"/>
  <c r="P157" i="18"/>
  <c r="R156" i="18"/>
  <c r="Q156" i="18"/>
  <c r="P156" i="18"/>
  <c r="R155" i="18"/>
  <c r="Q155" i="18"/>
  <c r="P155" i="18"/>
  <c r="R149" i="18"/>
  <c r="Q149" i="18"/>
  <c r="P149" i="18"/>
  <c r="R148" i="18"/>
  <c r="Q148" i="18"/>
  <c r="P148" i="18"/>
  <c r="R147" i="18"/>
  <c r="Q147" i="18"/>
  <c r="P147" i="18"/>
  <c r="R146" i="18"/>
  <c r="K146" i="18" s="1"/>
  <c r="Q146" i="18"/>
  <c r="P146" i="18"/>
  <c r="R144" i="18"/>
  <c r="Q144" i="18"/>
  <c r="P144" i="18"/>
  <c r="R143" i="18"/>
  <c r="Q143" i="18"/>
  <c r="P143" i="18"/>
  <c r="R142" i="18"/>
  <c r="Q142" i="18"/>
  <c r="P142" i="18"/>
  <c r="R141" i="18"/>
  <c r="Q141" i="18"/>
  <c r="P141" i="18"/>
  <c r="R139" i="18"/>
  <c r="Q139" i="18"/>
  <c r="P139" i="18"/>
  <c r="R138" i="18"/>
  <c r="Q138" i="18"/>
  <c r="P138" i="18"/>
  <c r="R137" i="18"/>
  <c r="Q137" i="18"/>
  <c r="P137" i="18"/>
  <c r="R136" i="18"/>
  <c r="K136" i="18" s="1"/>
  <c r="Q136" i="18"/>
  <c r="P136" i="18"/>
  <c r="K64" i="11"/>
  <c r="K65" i="11"/>
  <c r="K66" i="11"/>
  <c r="K67" i="11"/>
  <c r="K68" i="11"/>
  <c r="Y176" i="18" s="1"/>
  <c r="Y180" i="27"/>
  <c r="K63" i="11"/>
  <c r="E135" i="27"/>
  <c r="E154" i="27"/>
  <c r="E173" i="27" s="1"/>
  <c r="B239" i="25"/>
  <c r="H64" i="31" s="1"/>
  <c r="Y174" i="18"/>
  <c r="Y182" i="18"/>
  <c r="Y184" i="27"/>
  <c r="Y186" i="18"/>
  <c r="Y180" i="18"/>
  <c r="Y174" i="27"/>
  <c r="Y177" i="18"/>
  <c r="Y181" i="18"/>
  <c r="Y178" i="27"/>
  <c r="Y175" i="18"/>
  <c r="Y179" i="18"/>
  <c r="Y175" i="27"/>
  <c r="Y185" i="27"/>
  <c r="Y181" i="27"/>
  <c r="Y187" i="18"/>
  <c r="Y179" i="27"/>
  <c r="Y185" i="18"/>
  <c r="Y176" i="27"/>
  <c r="Y186" i="27"/>
  <c r="Y184" i="18"/>
  <c r="E185" i="18"/>
  <c r="A185" i="18"/>
  <c r="K184" i="18"/>
  <c r="E180" i="18"/>
  <c r="E175" i="18"/>
  <c r="J174" i="18"/>
  <c r="E166" i="18"/>
  <c r="A166" i="18" s="1"/>
  <c r="K165" i="18"/>
  <c r="E161" i="18"/>
  <c r="E156" i="18"/>
  <c r="D155" i="18"/>
  <c r="D152" i="18"/>
  <c r="D171" i="18" s="1"/>
  <c r="E147" i="18"/>
  <c r="B146" i="18"/>
  <c r="B145" i="27" s="1"/>
  <c r="E142" i="18"/>
  <c r="A142" i="18"/>
  <c r="D141" i="18"/>
  <c r="E137" i="18"/>
  <c r="B136" i="18"/>
  <c r="B135" i="27"/>
  <c r="C133" i="18"/>
  <c r="C152" i="18" s="1"/>
  <c r="C171" i="18" s="1"/>
  <c r="X70" i="18"/>
  <c r="X69" i="18"/>
  <c r="X68" i="18"/>
  <c r="X67" i="18"/>
  <c r="U70" i="18"/>
  <c r="U69" i="18"/>
  <c r="U68" i="18"/>
  <c r="U67" i="18"/>
  <c r="X68" i="27"/>
  <c r="X69" i="27"/>
  <c r="X70" i="27"/>
  <c r="X67" i="27"/>
  <c r="U68" i="27"/>
  <c r="U69" i="27"/>
  <c r="U70" i="27"/>
  <c r="U67" i="27"/>
  <c r="E148" i="18"/>
  <c r="A148" i="18" s="1"/>
  <c r="A147" i="18"/>
  <c r="K147" i="18"/>
  <c r="E181" i="18"/>
  <c r="A181" i="18" s="1"/>
  <c r="A180" i="18"/>
  <c r="K180" i="18" s="1"/>
  <c r="A137" i="18"/>
  <c r="J137" i="18"/>
  <c r="E157" i="18"/>
  <c r="A157" i="18"/>
  <c r="A156" i="18"/>
  <c r="K156" i="18"/>
  <c r="E176" i="18"/>
  <c r="A176" i="18" s="1"/>
  <c r="A175" i="18"/>
  <c r="D175" i="18" s="1"/>
  <c r="H175" i="18" s="1"/>
  <c r="E177" i="18"/>
  <c r="A177" i="18" s="1"/>
  <c r="D174" i="18"/>
  <c r="H174" i="18"/>
  <c r="I174" i="18"/>
  <c r="L174" i="18" s="1"/>
  <c r="J146" i="18"/>
  <c r="B147" i="18"/>
  <c r="B146" i="27" s="1"/>
  <c r="D146" i="18"/>
  <c r="E167" i="18"/>
  <c r="A167" i="18"/>
  <c r="J155" i="18"/>
  <c r="K155" i="18"/>
  <c r="E138" i="18"/>
  <c r="D142" i="18"/>
  <c r="B142" i="18"/>
  <c r="B141" i="27" s="1"/>
  <c r="K142" i="18"/>
  <c r="J142" i="18"/>
  <c r="K181" i="18"/>
  <c r="D185" i="18"/>
  <c r="H185" i="18"/>
  <c r="K185" i="18"/>
  <c r="J185" i="18"/>
  <c r="B141" i="18"/>
  <c r="B140" i="27"/>
  <c r="D165" i="18"/>
  <c r="J165" i="18"/>
  <c r="J141" i="18"/>
  <c r="D184" i="18"/>
  <c r="H184" i="18" s="1"/>
  <c r="K137" i="18"/>
  <c r="K141" i="18"/>
  <c r="D160" i="18"/>
  <c r="D136" i="18"/>
  <c r="D147" i="18"/>
  <c r="E139" i="18"/>
  <c r="A139" i="18" s="1"/>
  <c r="E143" i="18"/>
  <c r="A143" i="18"/>
  <c r="J180" i="18"/>
  <c r="J184" i="18"/>
  <c r="J160" i="18"/>
  <c r="J136" i="18"/>
  <c r="J147" i="18"/>
  <c r="E182" i="18"/>
  <c r="A182" i="18"/>
  <c r="E186" i="18"/>
  <c r="A186" i="18" s="1"/>
  <c r="W60" i="27"/>
  <c r="V60" i="27"/>
  <c r="U60" i="27"/>
  <c r="W59" i="27"/>
  <c r="V59" i="27"/>
  <c r="U59" i="27"/>
  <c r="W58" i="27"/>
  <c r="V58" i="27"/>
  <c r="U58" i="27"/>
  <c r="W57" i="27"/>
  <c r="V57" i="27"/>
  <c r="U57" i="27"/>
  <c r="E48" i="27"/>
  <c r="E49" i="27"/>
  <c r="E50" i="27"/>
  <c r="E47" i="27"/>
  <c r="H49" i="3"/>
  <c r="A43" i="3"/>
  <c r="C17" i="31" s="1"/>
  <c r="R43" i="3"/>
  <c r="K43" i="3" s="1"/>
  <c r="Q43" i="3"/>
  <c r="P43" i="3"/>
  <c r="R52" i="3"/>
  <c r="Q52" i="3"/>
  <c r="P52" i="3"/>
  <c r="H52" i="3"/>
  <c r="R61" i="3"/>
  <c r="K61" i="3"/>
  <c r="L61" i="3" s="1"/>
  <c r="Q61" i="3"/>
  <c r="P61" i="3"/>
  <c r="R43" i="25"/>
  <c r="Q43" i="25"/>
  <c r="P43" i="25"/>
  <c r="R52" i="25"/>
  <c r="Q52" i="25"/>
  <c r="P52" i="25"/>
  <c r="R61" i="25"/>
  <c r="Q61" i="25"/>
  <c r="P61" i="25"/>
  <c r="A103" i="3"/>
  <c r="U103" i="3" s="1"/>
  <c r="A72" i="3"/>
  <c r="X126" i="18"/>
  <c r="X127" i="18"/>
  <c r="X128" i="18"/>
  <c r="X125" i="18"/>
  <c r="X121" i="18"/>
  <c r="X122" i="18"/>
  <c r="X123" i="18"/>
  <c r="X120" i="18"/>
  <c r="X116" i="18"/>
  <c r="X117" i="18"/>
  <c r="X118" i="18"/>
  <c r="X115" i="18"/>
  <c r="R57" i="18"/>
  <c r="E149" i="18"/>
  <c r="A149" i="18" s="1"/>
  <c r="E158" i="18"/>
  <c r="D137" i="18"/>
  <c r="K175" i="18"/>
  <c r="B137" i="18"/>
  <c r="B136" i="27" s="1"/>
  <c r="J175" i="18"/>
  <c r="A138" i="18"/>
  <c r="D138" i="18" s="1"/>
  <c r="D156" i="18"/>
  <c r="J156" i="18"/>
  <c r="E168" i="18"/>
  <c r="A168" i="18" s="1"/>
  <c r="E144" i="18"/>
  <c r="A144" i="18"/>
  <c r="E187" i="18"/>
  <c r="A187" i="18" s="1"/>
  <c r="D182" i="18"/>
  <c r="H182" i="18"/>
  <c r="K182" i="18"/>
  <c r="J182" i="18"/>
  <c r="I185" i="18"/>
  <c r="J52" i="3"/>
  <c r="L52" i="3" s="1"/>
  <c r="J43" i="3"/>
  <c r="I52" i="3"/>
  <c r="J61" i="3"/>
  <c r="K52" i="3"/>
  <c r="H61" i="3"/>
  <c r="I61" i="3"/>
  <c r="W58" i="18"/>
  <c r="W59" i="18"/>
  <c r="W61" i="18"/>
  <c r="V58" i="18"/>
  <c r="V59" i="18"/>
  <c r="V61" i="18"/>
  <c r="U58" i="18"/>
  <c r="U59" i="18"/>
  <c r="U61" i="18"/>
  <c r="W57" i="18"/>
  <c r="V57" i="18"/>
  <c r="U57" i="18"/>
  <c r="R49" i="25"/>
  <c r="K49" i="11"/>
  <c r="K74" i="11"/>
  <c r="K138" i="18"/>
  <c r="B138" i="18"/>
  <c r="B137" i="27"/>
  <c r="J138" i="18"/>
  <c r="A158" i="18"/>
  <c r="H43" i="3"/>
  <c r="I43" i="3" s="1"/>
  <c r="K167" i="18"/>
  <c r="D167" i="18"/>
  <c r="J167" i="18"/>
  <c r="K144" i="18"/>
  <c r="J144" i="18"/>
  <c r="D144" i="18"/>
  <c r="B144" i="18"/>
  <c r="B143" i="27"/>
  <c r="L185" i="18"/>
  <c r="K143" i="18"/>
  <c r="J143" i="18"/>
  <c r="D143" i="18"/>
  <c r="B143" i="18"/>
  <c r="B142" i="27" s="1"/>
  <c r="J158" i="18"/>
  <c r="D158" i="18"/>
  <c r="K158" i="18"/>
  <c r="I31" i="11"/>
  <c r="K31" i="11"/>
  <c r="I30" i="11"/>
  <c r="K30" i="11" s="1"/>
  <c r="K29" i="11"/>
  <c r="B41" i="31"/>
  <c r="B37" i="31"/>
  <c r="B33" i="31"/>
  <c r="B54" i="31"/>
  <c r="D145" i="27" s="1"/>
  <c r="D164" i="27" s="1"/>
  <c r="D165" i="27" s="1"/>
  <c r="D166" i="27" s="1"/>
  <c r="D167" i="27" s="1"/>
  <c r="B50" i="31"/>
  <c r="D140" i="27"/>
  <c r="B46" i="31"/>
  <c r="D135" i="27" s="1"/>
  <c r="B28" i="31"/>
  <c r="B24" i="31"/>
  <c r="B20" i="31"/>
  <c r="C14" i="31"/>
  <c r="C7" i="31"/>
  <c r="C8" i="31"/>
  <c r="C10" i="31"/>
  <c r="C11" i="31"/>
  <c r="C12" i="31"/>
  <c r="C6" i="31"/>
  <c r="D159" i="27"/>
  <c r="P92" i="31"/>
  <c r="I33" i="31" s="1"/>
  <c r="D178" i="27"/>
  <c r="H20" i="31"/>
  <c r="B236" i="25"/>
  <c r="H61" i="31" s="1"/>
  <c r="D184" i="27"/>
  <c r="F177" i="25"/>
  <c r="D185" i="27"/>
  <c r="D186" i="27" s="1"/>
  <c r="A236" i="25"/>
  <c r="I61" i="31" s="1"/>
  <c r="J61" i="31" s="1"/>
  <c r="I14" i="31"/>
  <c r="F47" i="27" s="1"/>
  <c r="A47" i="27"/>
  <c r="C47" i="27" s="1"/>
  <c r="K236" i="25"/>
  <c r="J236" i="25"/>
  <c r="C9" i="31"/>
  <c r="C121" i="25"/>
  <c r="C139" i="25"/>
  <c r="C157" i="25" s="1"/>
  <c r="H47" i="31"/>
  <c r="H48" i="31" s="1"/>
  <c r="E77" i="27"/>
  <c r="E96" i="27" s="1"/>
  <c r="E115" i="27" s="1"/>
  <c r="C67" i="25"/>
  <c r="C85" i="25"/>
  <c r="C103" i="25" s="1"/>
  <c r="C16" i="27"/>
  <c r="C2" i="27"/>
  <c r="A6" i="31"/>
  <c r="C123" i="25"/>
  <c r="C141" i="25" s="1"/>
  <c r="C159" i="25" s="1"/>
  <c r="E136" i="27"/>
  <c r="E155" i="27" s="1"/>
  <c r="E174" i="27" s="1"/>
  <c r="C122" i="25"/>
  <c r="C140" i="25" s="1"/>
  <c r="C158" i="25" s="1"/>
  <c r="D67" i="25"/>
  <c r="I21" i="31"/>
  <c r="I22" i="31" s="1"/>
  <c r="F77" i="27"/>
  <c r="A77" i="27" s="1"/>
  <c r="H21" i="31"/>
  <c r="E78" i="27" s="1"/>
  <c r="E97" i="27" s="1"/>
  <c r="E116" i="27" s="1"/>
  <c r="A67" i="25"/>
  <c r="D85" i="25"/>
  <c r="D103" i="25" s="1"/>
  <c r="A103" i="25" s="1"/>
  <c r="F78" i="27"/>
  <c r="F96" i="27"/>
  <c r="A96" i="27" s="1"/>
  <c r="D68" i="25"/>
  <c r="D86" i="25"/>
  <c r="H22" i="31"/>
  <c r="H23" i="31"/>
  <c r="E80" i="27" s="1"/>
  <c r="E99" i="27" s="1"/>
  <c r="E118" i="27" s="1"/>
  <c r="B237" i="25"/>
  <c r="H62" i="31" s="1"/>
  <c r="B240" i="25"/>
  <c r="H65" i="31"/>
  <c r="A85" i="25"/>
  <c r="U85" i="25" s="1"/>
  <c r="V85" i="25" s="1"/>
  <c r="F97" i="27"/>
  <c r="F116" i="27"/>
  <c r="C69" i="25"/>
  <c r="C87" i="25"/>
  <c r="C105" i="25"/>
  <c r="E79" i="27"/>
  <c r="E98" i="27" s="1"/>
  <c r="E117" i="27" s="1"/>
  <c r="E140" i="27"/>
  <c r="E159" i="27" s="1"/>
  <c r="E178" i="27" s="1"/>
  <c r="C126" i="25"/>
  <c r="C144" i="25"/>
  <c r="C162" i="25" s="1"/>
  <c r="D104" i="25"/>
  <c r="E82" i="27"/>
  <c r="E101" i="27"/>
  <c r="E120" i="27"/>
  <c r="H25" i="31"/>
  <c r="E83" i="27" s="1"/>
  <c r="E102" i="27" s="1"/>
  <c r="E121" i="27" s="1"/>
  <c r="C72" i="25"/>
  <c r="C90" i="25"/>
  <c r="C108" i="25" s="1"/>
  <c r="W85" i="25"/>
  <c r="H52" i="31"/>
  <c r="C128" i="25" s="1"/>
  <c r="C146" i="25" s="1"/>
  <c r="C164" i="25" s="1"/>
  <c r="E141" i="27"/>
  <c r="E160" i="27" s="1"/>
  <c r="E179" i="27" s="1"/>
  <c r="C127" i="25"/>
  <c r="C145" i="25"/>
  <c r="C163" i="25" s="1"/>
  <c r="H26" i="31"/>
  <c r="C73" i="25"/>
  <c r="C91" i="25" s="1"/>
  <c r="C109" i="25" s="1"/>
  <c r="H27" i="31"/>
  <c r="E84" i="27"/>
  <c r="E103" i="27"/>
  <c r="E122" i="27" s="1"/>
  <c r="C74" i="25"/>
  <c r="C92" i="25"/>
  <c r="C110" i="25"/>
  <c r="E85" i="27"/>
  <c r="E104" i="27" s="1"/>
  <c r="E123" i="27" s="1"/>
  <c r="H28" i="31"/>
  <c r="C75" i="25"/>
  <c r="C93" i="25"/>
  <c r="C111" i="25" s="1"/>
  <c r="H29" i="31"/>
  <c r="C77" i="25"/>
  <c r="C95" i="25"/>
  <c r="E87" i="27"/>
  <c r="E106" i="27"/>
  <c r="E125" i="27" s="1"/>
  <c r="C113" i="25"/>
  <c r="C78" i="25"/>
  <c r="C96" i="25" s="1"/>
  <c r="C114" i="25" s="1"/>
  <c r="H30" i="31"/>
  <c r="H31" i="31" s="1"/>
  <c r="E88" i="27"/>
  <c r="E107" i="27" s="1"/>
  <c r="E126" i="27" s="1"/>
  <c r="E89" i="27"/>
  <c r="E108" i="27"/>
  <c r="E127" i="27"/>
  <c r="J14" i="31"/>
  <c r="D40" i="25"/>
  <c r="A40" i="25" s="1"/>
  <c r="I15" i="31"/>
  <c r="F48" i="27" s="1"/>
  <c r="E57" i="27"/>
  <c r="E67" i="27"/>
  <c r="A4" i="25"/>
  <c r="D5" i="25"/>
  <c r="D17" i="25"/>
  <c r="A17" i="25" s="1"/>
  <c r="A6" i="27"/>
  <c r="F7" i="27"/>
  <c r="I7" i="31"/>
  <c r="F8" i="27" s="1"/>
  <c r="A7" i="31"/>
  <c r="A8" i="31" s="1"/>
  <c r="A9" i="31" s="1"/>
  <c r="A10" i="31"/>
  <c r="A11" i="31" s="1"/>
  <c r="A12" i="31" s="1"/>
  <c r="A13" i="31" s="1"/>
  <c r="A14" i="31" s="1"/>
  <c r="A15" i="31" s="1"/>
  <c r="A16" i="31" s="1"/>
  <c r="A17" i="31" s="1"/>
  <c r="A18" i="31" s="1"/>
  <c r="A19" i="31"/>
  <c r="A20" i="31" s="1"/>
  <c r="A21" i="31" s="1"/>
  <c r="A22" i="31" s="1"/>
  <c r="A23" i="31" s="1"/>
  <c r="A24" i="31" s="1"/>
  <c r="A25" i="31" s="1"/>
  <c r="A26" i="31" s="1"/>
  <c r="A27" i="3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B6" i="27"/>
  <c r="C6" i="27" s="1"/>
  <c r="J15" i="31"/>
  <c r="D49" i="25"/>
  <c r="D58" i="25" s="1"/>
  <c r="A58" i="25" s="1"/>
  <c r="I16" i="31"/>
  <c r="F49" i="27" s="1"/>
  <c r="D41" i="25"/>
  <c r="F57" i="27"/>
  <c r="A57" i="27"/>
  <c r="C44" i="27"/>
  <c r="E58" i="27"/>
  <c r="E60" i="27"/>
  <c r="E70" i="27" s="1"/>
  <c r="E59" i="27"/>
  <c r="A5" i="25"/>
  <c r="F20" i="27"/>
  <c r="D6" i="25"/>
  <c r="D16" i="25"/>
  <c r="A16" i="25"/>
  <c r="D29" i="25"/>
  <c r="A29" i="25" s="1"/>
  <c r="P34" i="27"/>
  <c r="Q34" i="27"/>
  <c r="R34" i="27"/>
  <c r="P35" i="27"/>
  <c r="Q35" i="27"/>
  <c r="R35" i="27"/>
  <c r="P36" i="27"/>
  <c r="Q36" i="27"/>
  <c r="R36" i="27"/>
  <c r="P37" i="27"/>
  <c r="Q37" i="27"/>
  <c r="R37" i="27"/>
  <c r="P38" i="27"/>
  <c r="Q38" i="27"/>
  <c r="R38" i="27"/>
  <c r="P39" i="27"/>
  <c r="Q39" i="27"/>
  <c r="R39" i="27"/>
  <c r="P40" i="27"/>
  <c r="Q40" i="27"/>
  <c r="R40" i="27"/>
  <c r="P41" i="27"/>
  <c r="Q41" i="27"/>
  <c r="R41" i="27"/>
  <c r="D43" i="25"/>
  <c r="A43" i="25"/>
  <c r="D42" i="25"/>
  <c r="J16" i="31"/>
  <c r="I17" i="31"/>
  <c r="F50" i="27"/>
  <c r="A50" i="27" s="1"/>
  <c r="C50" i="27" s="1"/>
  <c r="A41" i="25"/>
  <c r="D50" i="25"/>
  <c r="F67" i="27"/>
  <c r="A67" i="27"/>
  <c r="E69" i="27"/>
  <c r="E68" i="27"/>
  <c r="A20" i="27"/>
  <c r="F34" i="27"/>
  <c r="A34" i="27"/>
  <c r="H34" i="27"/>
  <c r="I34" i="27" s="1"/>
  <c r="D28" i="25"/>
  <c r="A28" i="25" s="1"/>
  <c r="K76" i="11"/>
  <c r="K75" i="11"/>
  <c r="I73" i="11"/>
  <c r="K73" i="11"/>
  <c r="I72" i="11"/>
  <c r="K72" i="11" s="1"/>
  <c r="K71" i="11"/>
  <c r="K60" i="11"/>
  <c r="K59" i="11"/>
  <c r="I57" i="11"/>
  <c r="K57" i="11" s="1"/>
  <c r="I55" i="11"/>
  <c r="K55" i="11"/>
  <c r="K54" i="11"/>
  <c r="K51" i="11"/>
  <c r="K50" i="11"/>
  <c r="I48" i="11"/>
  <c r="K48" i="11"/>
  <c r="I47" i="11"/>
  <c r="K47" i="11"/>
  <c r="K46" i="11"/>
  <c r="K43" i="11"/>
  <c r="K42" i="11"/>
  <c r="K39" i="11"/>
  <c r="I36" i="11"/>
  <c r="K36" i="11"/>
  <c r="K35" i="11"/>
  <c r="I26" i="11"/>
  <c r="K26" i="11"/>
  <c r="I25" i="11"/>
  <c r="K25" i="11"/>
  <c r="K24" i="11"/>
  <c r="I21" i="11"/>
  <c r="K21" i="11"/>
  <c r="I20" i="11"/>
  <c r="K20" i="11"/>
  <c r="K19" i="11"/>
  <c r="I16" i="11"/>
  <c r="K16" i="11"/>
  <c r="I15" i="11"/>
  <c r="K15" i="11" s="1"/>
  <c r="I14" i="11"/>
  <c r="K14" i="11" s="1"/>
  <c r="K13" i="11"/>
  <c r="Y128" i="27"/>
  <c r="U128" i="27"/>
  <c r="R128" i="27"/>
  <c r="Q128" i="27"/>
  <c r="P128" i="27"/>
  <c r="Y127" i="27"/>
  <c r="U127" i="27"/>
  <c r="R127" i="27"/>
  <c r="Q127" i="27"/>
  <c r="P127" i="27"/>
  <c r="Y126" i="27"/>
  <c r="U126" i="27"/>
  <c r="R126" i="27"/>
  <c r="Q126" i="27"/>
  <c r="P126" i="27"/>
  <c r="D126" i="27"/>
  <c r="Y125" i="27"/>
  <c r="U125" i="27"/>
  <c r="R125" i="27"/>
  <c r="Q125" i="27"/>
  <c r="P125" i="27"/>
  <c r="Y123" i="27"/>
  <c r="U123" i="27"/>
  <c r="R123" i="27"/>
  <c r="Q123" i="27"/>
  <c r="P123" i="27"/>
  <c r="Y122" i="27"/>
  <c r="U122" i="27"/>
  <c r="R122" i="27"/>
  <c r="Q122" i="27"/>
  <c r="P122" i="27"/>
  <c r="Y121" i="27"/>
  <c r="U121" i="27"/>
  <c r="R121" i="27"/>
  <c r="Q121" i="27"/>
  <c r="P121" i="27"/>
  <c r="D121" i="27"/>
  <c r="Y120" i="27"/>
  <c r="U120" i="27"/>
  <c r="R120" i="27"/>
  <c r="Q120" i="27"/>
  <c r="P120" i="27"/>
  <c r="Y118" i="27"/>
  <c r="U118" i="27"/>
  <c r="R118" i="27"/>
  <c r="Q118" i="27"/>
  <c r="P118" i="27"/>
  <c r="Y117" i="27"/>
  <c r="U117" i="27"/>
  <c r="R117" i="27"/>
  <c r="Q117" i="27"/>
  <c r="P117" i="27"/>
  <c r="Y116" i="27"/>
  <c r="U116" i="27"/>
  <c r="R116" i="27"/>
  <c r="Q116" i="27"/>
  <c r="P116" i="27"/>
  <c r="D116" i="27"/>
  <c r="Y115" i="27"/>
  <c r="U115" i="27"/>
  <c r="R115" i="27"/>
  <c r="Q115" i="27"/>
  <c r="P115" i="27"/>
  <c r="Y109" i="27"/>
  <c r="W109" i="27"/>
  <c r="V109" i="27"/>
  <c r="U109" i="27"/>
  <c r="R109" i="27"/>
  <c r="Q109" i="27"/>
  <c r="P109" i="27"/>
  <c r="Y108" i="27"/>
  <c r="W108" i="27"/>
  <c r="V108" i="27"/>
  <c r="U108" i="27"/>
  <c r="R108" i="27"/>
  <c r="Q108" i="27"/>
  <c r="P108" i="27"/>
  <c r="Y107" i="27"/>
  <c r="W107" i="27"/>
  <c r="V107" i="27"/>
  <c r="U107" i="27"/>
  <c r="R107" i="27"/>
  <c r="Q107" i="27"/>
  <c r="P107" i="27"/>
  <c r="D107" i="27"/>
  <c r="Y106" i="27"/>
  <c r="W106" i="27"/>
  <c r="V106" i="27"/>
  <c r="U106" i="27"/>
  <c r="R106" i="27"/>
  <c r="Q106" i="27"/>
  <c r="P106" i="27"/>
  <c r="Y104" i="27"/>
  <c r="W104" i="27"/>
  <c r="V104" i="27"/>
  <c r="U104" i="27"/>
  <c r="R104" i="27"/>
  <c r="Q104" i="27"/>
  <c r="P104" i="27"/>
  <c r="Y103" i="27"/>
  <c r="W103" i="27"/>
  <c r="V103" i="27"/>
  <c r="U103" i="27"/>
  <c r="R103" i="27"/>
  <c r="Q103" i="27"/>
  <c r="P103" i="27"/>
  <c r="Y102" i="27"/>
  <c r="W102" i="27"/>
  <c r="V102" i="27"/>
  <c r="U102" i="27"/>
  <c r="R102" i="27"/>
  <c r="Q102" i="27"/>
  <c r="P102" i="27"/>
  <c r="D102" i="27"/>
  <c r="Y101" i="27"/>
  <c r="W101" i="27"/>
  <c r="V101" i="27"/>
  <c r="U101" i="27"/>
  <c r="R101" i="27"/>
  <c r="Q101" i="27"/>
  <c r="P101" i="27"/>
  <c r="Y99" i="27"/>
  <c r="W99" i="27"/>
  <c r="V99" i="27"/>
  <c r="U99" i="27"/>
  <c r="R99" i="27"/>
  <c r="Q99" i="27"/>
  <c r="P99" i="27"/>
  <c r="Y98" i="27"/>
  <c r="W98" i="27"/>
  <c r="V98" i="27"/>
  <c r="U98" i="27"/>
  <c r="R98" i="27"/>
  <c r="Q98" i="27"/>
  <c r="P98" i="27"/>
  <c r="Y97" i="27"/>
  <c r="W97" i="27"/>
  <c r="V97" i="27"/>
  <c r="U97" i="27"/>
  <c r="R97" i="27"/>
  <c r="Q97" i="27"/>
  <c r="P97" i="27"/>
  <c r="D97" i="27"/>
  <c r="A97" i="27"/>
  <c r="Y96" i="27"/>
  <c r="W96" i="27"/>
  <c r="V96" i="27"/>
  <c r="U96" i="27"/>
  <c r="R96" i="27"/>
  <c r="Q96" i="27"/>
  <c r="P96" i="27"/>
  <c r="R90" i="27"/>
  <c r="Q90" i="27"/>
  <c r="P90" i="27"/>
  <c r="R89" i="27"/>
  <c r="Q89" i="27"/>
  <c r="P89" i="27"/>
  <c r="R88" i="27"/>
  <c r="Q88" i="27"/>
  <c r="P88" i="27"/>
  <c r="D88" i="27"/>
  <c r="R87" i="27"/>
  <c r="Q87" i="27"/>
  <c r="P87" i="27"/>
  <c r="R85" i="27"/>
  <c r="Q85" i="27"/>
  <c r="P85" i="27"/>
  <c r="R84" i="27"/>
  <c r="Q84" i="27"/>
  <c r="P84" i="27"/>
  <c r="R83" i="27"/>
  <c r="Q83" i="27"/>
  <c r="P83" i="27"/>
  <c r="D83" i="27"/>
  <c r="R82" i="27"/>
  <c r="Q82" i="27"/>
  <c r="P82" i="27"/>
  <c r="R80" i="27"/>
  <c r="Q80" i="27"/>
  <c r="P80" i="27"/>
  <c r="R79" i="27"/>
  <c r="Q79" i="27"/>
  <c r="P79" i="27"/>
  <c r="R78" i="27"/>
  <c r="Q78" i="27"/>
  <c r="P78" i="27"/>
  <c r="D78" i="27"/>
  <c r="A78" i="27"/>
  <c r="R77" i="27"/>
  <c r="Q77" i="27"/>
  <c r="P77" i="27"/>
  <c r="R70" i="27"/>
  <c r="Q70" i="27"/>
  <c r="P70" i="27"/>
  <c r="R69" i="27"/>
  <c r="Q69" i="27"/>
  <c r="P69" i="27"/>
  <c r="R68" i="27"/>
  <c r="Q68" i="27"/>
  <c r="P68" i="27"/>
  <c r="R67" i="27"/>
  <c r="Q67" i="27"/>
  <c r="P67" i="27"/>
  <c r="R60" i="27"/>
  <c r="Q60" i="27"/>
  <c r="P60" i="27"/>
  <c r="R59" i="27"/>
  <c r="Q59" i="27"/>
  <c r="P59" i="27"/>
  <c r="R58" i="27"/>
  <c r="Q58" i="27"/>
  <c r="P58" i="27"/>
  <c r="R57" i="27"/>
  <c r="Q57" i="27"/>
  <c r="P57" i="27"/>
  <c r="R50" i="27"/>
  <c r="Q50" i="27"/>
  <c r="P50" i="27"/>
  <c r="R49" i="27"/>
  <c r="Q49" i="27"/>
  <c r="P49" i="27"/>
  <c r="R48" i="27"/>
  <c r="Q48" i="27"/>
  <c r="P48" i="27"/>
  <c r="R47" i="27"/>
  <c r="Q47" i="27"/>
  <c r="P47" i="27"/>
  <c r="R27" i="27"/>
  <c r="Q27" i="27"/>
  <c r="P27" i="27"/>
  <c r="R26" i="27"/>
  <c r="Q26" i="27"/>
  <c r="P26" i="27"/>
  <c r="R25" i="27"/>
  <c r="Q25" i="27"/>
  <c r="P25" i="27"/>
  <c r="R24" i="27"/>
  <c r="Q24" i="27"/>
  <c r="P24" i="27"/>
  <c r="R23" i="27"/>
  <c r="Q23" i="27"/>
  <c r="P23" i="27"/>
  <c r="R22" i="27"/>
  <c r="Q22" i="27"/>
  <c r="P22" i="27"/>
  <c r="R21" i="27"/>
  <c r="Q21" i="27"/>
  <c r="P21" i="27"/>
  <c r="R20" i="27"/>
  <c r="Q20" i="27"/>
  <c r="P20" i="27"/>
  <c r="R13" i="27"/>
  <c r="Q13" i="27"/>
  <c r="P13" i="27"/>
  <c r="R12" i="27"/>
  <c r="Q12" i="27"/>
  <c r="P12" i="27"/>
  <c r="R11" i="27"/>
  <c r="Q11" i="27"/>
  <c r="P11" i="27"/>
  <c r="R10" i="27"/>
  <c r="Q10" i="27"/>
  <c r="P10" i="27"/>
  <c r="R9" i="27"/>
  <c r="Q9" i="27"/>
  <c r="P9" i="27"/>
  <c r="R8" i="27"/>
  <c r="Q8" i="27"/>
  <c r="P8" i="27"/>
  <c r="R7" i="27"/>
  <c r="Q7" i="27"/>
  <c r="P7" i="27"/>
  <c r="R6" i="27"/>
  <c r="Q6" i="27"/>
  <c r="P6" i="27"/>
  <c r="Y128" i="18"/>
  <c r="U128" i="18"/>
  <c r="R128" i="18"/>
  <c r="Q128" i="18"/>
  <c r="P128" i="18"/>
  <c r="Y127" i="18"/>
  <c r="U127" i="18"/>
  <c r="R127" i="18"/>
  <c r="Q127" i="18"/>
  <c r="P127" i="18"/>
  <c r="Y126" i="18"/>
  <c r="U126" i="18"/>
  <c r="R126" i="18"/>
  <c r="Q126" i="18"/>
  <c r="P126" i="18"/>
  <c r="E126" i="18"/>
  <c r="E127" i="18"/>
  <c r="Y125" i="18"/>
  <c r="U125" i="18"/>
  <c r="R125" i="18"/>
  <c r="Q125" i="18"/>
  <c r="P125" i="18"/>
  <c r="A125" i="18"/>
  <c r="Y123" i="18"/>
  <c r="U123" i="18"/>
  <c r="R123" i="18"/>
  <c r="Q123" i="18"/>
  <c r="P123" i="18"/>
  <c r="Y122" i="18"/>
  <c r="U122" i="18"/>
  <c r="R122" i="18"/>
  <c r="Q122" i="18"/>
  <c r="P122" i="18"/>
  <c r="Y121" i="18"/>
  <c r="U121" i="18"/>
  <c r="R121" i="18"/>
  <c r="Q121" i="18"/>
  <c r="P121" i="18"/>
  <c r="E121" i="18"/>
  <c r="E122" i="18"/>
  <c r="Y120" i="18"/>
  <c r="U120" i="18"/>
  <c r="R120" i="18"/>
  <c r="Q120" i="18"/>
  <c r="P120" i="18"/>
  <c r="A120" i="18"/>
  <c r="Y118" i="18"/>
  <c r="U118" i="18"/>
  <c r="R118" i="18"/>
  <c r="Q118" i="18"/>
  <c r="P118" i="18"/>
  <c r="Y117" i="18"/>
  <c r="U117" i="18"/>
  <c r="R117" i="18"/>
  <c r="Q117" i="18"/>
  <c r="P117" i="18"/>
  <c r="Y116" i="18"/>
  <c r="U116" i="18"/>
  <c r="R116" i="18"/>
  <c r="Q116" i="18"/>
  <c r="P116" i="18"/>
  <c r="E116" i="18"/>
  <c r="A116" i="18" s="1"/>
  <c r="D116" i="18" s="1"/>
  <c r="Y115" i="18"/>
  <c r="U115" i="18"/>
  <c r="R115" i="18"/>
  <c r="Q115" i="18"/>
  <c r="P115" i="18"/>
  <c r="A115" i="18"/>
  <c r="Y109" i="18"/>
  <c r="W109" i="18"/>
  <c r="V109" i="18"/>
  <c r="U109" i="18"/>
  <c r="R109" i="18"/>
  <c r="Q109" i="18"/>
  <c r="P109" i="18"/>
  <c r="Y108" i="18"/>
  <c r="W108" i="18"/>
  <c r="V108" i="18"/>
  <c r="U108" i="18"/>
  <c r="R108" i="18"/>
  <c r="Q108" i="18"/>
  <c r="P108" i="18"/>
  <c r="Y107" i="18"/>
  <c r="W107" i="18"/>
  <c r="V107" i="18"/>
  <c r="U107" i="18"/>
  <c r="R107" i="18"/>
  <c r="Q107" i="18"/>
  <c r="P107" i="18"/>
  <c r="E107" i="18"/>
  <c r="E108" i="18" s="1"/>
  <c r="Y106" i="18"/>
  <c r="W106" i="18"/>
  <c r="V106" i="18"/>
  <c r="U106" i="18"/>
  <c r="R106" i="18"/>
  <c r="Q106" i="18"/>
  <c r="P106" i="18"/>
  <c r="A106" i="18"/>
  <c r="Y104" i="18"/>
  <c r="W104" i="18"/>
  <c r="V104" i="18"/>
  <c r="U104" i="18"/>
  <c r="R104" i="18"/>
  <c r="Q104" i="18"/>
  <c r="P104" i="18"/>
  <c r="Y103" i="18"/>
  <c r="W103" i="18"/>
  <c r="V103" i="18"/>
  <c r="U103" i="18"/>
  <c r="R103" i="18"/>
  <c r="Q103" i="18"/>
  <c r="P103" i="18"/>
  <c r="Y102" i="18"/>
  <c r="W102" i="18"/>
  <c r="V102" i="18"/>
  <c r="U102" i="18"/>
  <c r="R102" i="18"/>
  <c r="Q102" i="18"/>
  <c r="P102" i="18"/>
  <c r="E102" i="18"/>
  <c r="Y101" i="18"/>
  <c r="W101" i="18"/>
  <c r="V101" i="18"/>
  <c r="U101" i="18"/>
  <c r="R101" i="18"/>
  <c r="Q101" i="18"/>
  <c r="P101" i="18"/>
  <c r="A101" i="18"/>
  <c r="Y99" i="18"/>
  <c r="W99" i="18"/>
  <c r="V99" i="18"/>
  <c r="U99" i="18"/>
  <c r="R99" i="18"/>
  <c r="Q99" i="18"/>
  <c r="P99" i="18"/>
  <c r="Y98" i="18"/>
  <c r="W98" i="18"/>
  <c r="V98" i="18"/>
  <c r="U98" i="18"/>
  <c r="R98" i="18"/>
  <c r="Q98" i="18"/>
  <c r="P98" i="18"/>
  <c r="Y97" i="18"/>
  <c r="W97" i="18"/>
  <c r="V97" i="18"/>
  <c r="U97" i="18"/>
  <c r="R97" i="18"/>
  <c r="Q97" i="18"/>
  <c r="P97" i="18"/>
  <c r="E97" i="18"/>
  <c r="E98" i="18" s="1"/>
  <c r="Y96" i="18"/>
  <c r="W96" i="18"/>
  <c r="V96" i="18"/>
  <c r="U96" i="18"/>
  <c r="R96" i="18"/>
  <c r="Q96" i="18"/>
  <c r="P96" i="18"/>
  <c r="A96" i="18"/>
  <c r="R90" i="18"/>
  <c r="Q90" i="18"/>
  <c r="P90" i="18"/>
  <c r="R89" i="18"/>
  <c r="Q89" i="18"/>
  <c r="P89" i="18"/>
  <c r="R88" i="18"/>
  <c r="Q88" i="18"/>
  <c r="P88" i="18"/>
  <c r="E88" i="18"/>
  <c r="R87" i="18"/>
  <c r="Q87" i="18"/>
  <c r="P87" i="18"/>
  <c r="A87" i="18"/>
  <c r="R85" i="18"/>
  <c r="Q85" i="18"/>
  <c r="P85" i="18"/>
  <c r="R84" i="18"/>
  <c r="Q84" i="18"/>
  <c r="P84" i="18"/>
  <c r="R83" i="18"/>
  <c r="Q83" i="18"/>
  <c r="P83" i="18"/>
  <c r="E83" i="18"/>
  <c r="E84" i="18"/>
  <c r="R82" i="18"/>
  <c r="Q82" i="18"/>
  <c r="P82" i="18"/>
  <c r="A82" i="18"/>
  <c r="R80" i="18"/>
  <c r="Q80" i="18"/>
  <c r="P80" i="18"/>
  <c r="R79" i="18"/>
  <c r="Q79" i="18"/>
  <c r="P79" i="18"/>
  <c r="R78" i="18"/>
  <c r="Q78" i="18"/>
  <c r="P78" i="18"/>
  <c r="E78" i="18"/>
  <c r="E79" i="18" s="1"/>
  <c r="R77" i="18"/>
  <c r="Q77" i="18"/>
  <c r="P77" i="18"/>
  <c r="A77" i="18"/>
  <c r="R70" i="18"/>
  <c r="Q70" i="18"/>
  <c r="P70" i="18"/>
  <c r="R69" i="18"/>
  <c r="Q69" i="18"/>
  <c r="P69" i="18"/>
  <c r="R68" i="18"/>
  <c r="Q68" i="18"/>
  <c r="P68" i="18"/>
  <c r="R67" i="18"/>
  <c r="Q67" i="18"/>
  <c r="P67" i="18"/>
  <c r="R61" i="18"/>
  <c r="Q61" i="18"/>
  <c r="P61" i="18"/>
  <c r="R59" i="18"/>
  <c r="Q59" i="18"/>
  <c r="P59" i="18"/>
  <c r="R58" i="18"/>
  <c r="Q58" i="18"/>
  <c r="P58" i="18"/>
  <c r="Q57" i="18"/>
  <c r="P57" i="18"/>
  <c r="R49" i="18"/>
  <c r="Q49" i="18"/>
  <c r="P49" i="18"/>
  <c r="R48" i="18"/>
  <c r="Q48" i="18"/>
  <c r="P48" i="18"/>
  <c r="R47" i="18"/>
  <c r="Q47" i="18"/>
  <c r="P47" i="18"/>
  <c r="C44" i="18"/>
  <c r="C50" i="18" s="1"/>
  <c r="R41" i="18"/>
  <c r="Q41" i="18"/>
  <c r="P41" i="18"/>
  <c r="H41" i="18"/>
  <c r="R40" i="18"/>
  <c r="K40" i="18" s="1"/>
  <c r="Q40" i="18"/>
  <c r="J40" i="18" s="1"/>
  <c r="P40" i="18"/>
  <c r="I40" i="18" s="1"/>
  <c r="L40" i="18" s="1"/>
  <c r="H40" i="18"/>
  <c r="R39" i="18"/>
  <c r="Q39" i="18"/>
  <c r="P39" i="18"/>
  <c r="H39" i="18"/>
  <c r="R38" i="18"/>
  <c r="Q38" i="18"/>
  <c r="P38" i="18"/>
  <c r="R37" i="18"/>
  <c r="Q37" i="18"/>
  <c r="P37" i="18"/>
  <c r="H37" i="18"/>
  <c r="R36" i="18"/>
  <c r="K36" i="18"/>
  <c r="Q36" i="18"/>
  <c r="J36" i="18"/>
  <c r="P36" i="18"/>
  <c r="H36" i="18"/>
  <c r="R35" i="18"/>
  <c r="K35" i="18" s="1"/>
  <c r="Q35" i="18"/>
  <c r="J35" i="18"/>
  <c r="P35" i="18"/>
  <c r="H35" i="18"/>
  <c r="R34" i="18"/>
  <c r="K34" i="18" s="1"/>
  <c r="Q34" i="18"/>
  <c r="P34" i="18"/>
  <c r="R27" i="18"/>
  <c r="Q27" i="18"/>
  <c r="J27" i="18"/>
  <c r="P27" i="18"/>
  <c r="B27" i="18"/>
  <c r="R26" i="18"/>
  <c r="K26" i="18" s="1"/>
  <c r="Q26" i="18"/>
  <c r="J26" i="18" s="1"/>
  <c r="P26" i="18"/>
  <c r="B26" i="18"/>
  <c r="C26" i="18" s="1"/>
  <c r="R25" i="18"/>
  <c r="Q25" i="18"/>
  <c r="P25" i="18"/>
  <c r="B25" i="18"/>
  <c r="R24" i="18"/>
  <c r="Q24" i="18"/>
  <c r="P24" i="18"/>
  <c r="R23" i="18"/>
  <c r="Q23" i="18"/>
  <c r="P23" i="18"/>
  <c r="B23" i="18"/>
  <c r="R22" i="18"/>
  <c r="Q22" i="18"/>
  <c r="P22" i="18"/>
  <c r="B22" i="18"/>
  <c r="C22" i="18" s="1"/>
  <c r="H22" i="18" s="1"/>
  <c r="H8" i="18" s="1"/>
  <c r="R21" i="18"/>
  <c r="K21" i="18" s="1"/>
  <c r="Q21" i="18"/>
  <c r="P21" i="18"/>
  <c r="B21" i="18"/>
  <c r="R20" i="18"/>
  <c r="K20" i="18"/>
  <c r="Q20" i="18"/>
  <c r="J20" i="18" s="1"/>
  <c r="P20" i="18"/>
  <c r="C16" i="18"/>
  <c r="R13" i="18"/>
  <c r="Q13" i="18"/>
  <c r="P13" i="18"/>
  <c r="B13" i="18"/>
  <c r="R12" i="18"/>
  <c r="Q12" i="18"/>
  <c r="P12" i="18"/>
  <c r="B12" i="18"/>
  <c r="R11" i="18"/>
  <c r="Q11" i="18"/>
  <c r="P11" i="18"/>
  <c r="B11" i="18"/>
  <c r="C11" i="18" s="1"/>
  <c r="R10" i="18"/>
  <c r="Q10" i="18"/>
  <c r="P10" i="18"/>
  <c r="R9" i="18"/>
  <c r="K9" i="18"/>
  <c r="Q9" i="18"/>
  <c r="P9" i="18"/>
  <c r="B9" i="18"/>
  <c r="C9" i="18" s="1"/>
  <c r="R8" i="18"/>
  <c r="Q8" i="18"/>
  <c r="P8" i="18"/>
  <c r="B8" i="18"/>
  <c r="C8" i="18" s="1"/>
  <c r="R7" i="18"/>
  <c r="Q7" i="18"/>
  <c r="P7" i="18"/>
  <c r="B7" i="18"/>
  <c r="R6" i="18"/>
  <c r="Q6" i="18"/>
  <c r="P6" i="18"/>
  <c r="B6" i="18"/>
  <c r="C6" i="18"/>
  <c r="Y228" i="25"/>
  <c r="X228" i="25"/>
  <c r="U228" i="25"/>
  <c r="R228" i="25"/>
  <c r="Q228" i="25"/>
  <c r="P228" i="25"/>
  <c r="Y227" i="25"/>
  <c r="X227" i="25"/>
  <c r="U227" i="25"/>
  <c r="R227" i="25"/>
  <c r="Q227" i="25"/>
  <c r="P227" i="25"/>
  <c r="Y226" i="25"/>
  <c r="X226" i="25"/>
  <c r="U226" i="25"/>
  <c r="R226" i="25"/>
  <c r="Q226" i="25"/>
  <c r="P226" i="25"/>
  <c r="D226" i="25"/>
  <c r="Y225" i="25"/>
  <c r="X225" i="25"/>
  <c r="U225" i="25"/>
  <c r="R225" i="25"/>
  <c r="Q225" i="25"/>
  <c r="P225" i="25"/>
  <c r="Y223" i="25"/>
  <c r="X223" i="25"/>
  <c r="U223" i="25"/>
  <c r="R223" i="25"/>
  <c r="Q223" i="25"/>
  <c r="P223" i="25"/>
  <c r="Y222" i="25"/>
  <c r="X222" i="25"/>
  <c r="U222" i="25"/>
  <c r="R222" i="25"/>
  <c r="Q222" i="25"/>
  <c r="P222" i="25"/>
  <c r="Y221" i="25"/>
  <c r="X221" i="25"/>
  <c r="U221" i="25"/>
  <c r="R221" i="25"/>
  <c r="Q221" i="25"/>
  <c r="P221" i="25"/>
  <c r="D221" i="25"/>
  <c r="Y220" i="25"/>
  <c r="X220" i="25"/>
  <c r="U220" i="25"/>
  <c r="R220" i="25"/>
  <c r="Q220" i="25"/>
  <c r="P220" i="25"/>
  <c r="Y218" i="25"/>
  <c r="X218" i="25"/>
  <c r="U218" i="25"/>
  <c r="R218" i="25"/>
  <c r="Q218" i="25"/>
  <c r="P218" i="25"/>
  <c r="Y217" i="25"/>
  <c r="X217" i="25"/>
  <c r="U217" i="25"/>
  <c r="R217" i="25"/>
  <c r="Q217" i="25"/>
  <c r="P217" i="25"/>
  <c r="Y216" i="25"/>
  <c r="X216" i="25"/>
  <c r="U216" i="25"/>
  <c r="R216" i="25"/>
  <c r="Q216" i="25"/>
  <c r="P216" i="25"/>
  <c r="D216" i="25"/>
  <c r="Y215" i="25"/>
  <c r="X215" i="25"/>
  <c r="U215" i="25"/>
  <c r="R215" i="25"/>
  <c r="Q215" i="25"/>
  <c r="P215" i="25"/>
  <c r="Y209" i="25"/>
  <c r="W209" i="25"/>
  <c r="V209" i="25"/>
  <c r="U209" i="25"/>
  <c r="R209" i="25"/>
  <c r="Q209" i="25"/>
  <c r="P209" i="25"/>
  <c r="Y208" i="25"/>
  <c r="W208" i="25"/>
  <c r="V208" i="25"/>
  <c r="U208" i="25"/>
  <c r="R208" i="25"/>
  <c r="Q208" i="25"/>
  <c r="P208" i="25"/>
  <c r="Y207" i="25"/>
  <c r="W207" i="25"/>
  <c r="V207" i="25"/>
  <c r="U207" i="25"/>
  <c r="R207" i="25"/>
  <c r="Q207" i="25"/>
  <c r="P207" i="25"/>
  <c r="D207" i="25"/>
  <c r="Y206" i="25"/>
  <c r="W206" i="25"/>
  <c r="V206" i="25"/>
  <c r="U206" i="25"/>
  <c r="R206" i="25"/>
  <c r="Q206" i="25"/>
  <c r="P206" i="25"/>
  <c r="Y204" i="25"/>
  <c r="W204" i="25"/>
  <c r="V204" i="25"/>
  <c r="U204" i="25"/>
  <c r="R204" i="25"/>
  <c r="Q204" i="25"/>
  <c r="P204" i="25"/>
  <c r="Y203" i="25"/>
  <c r="W203" i="25"/>
  <c r="V203" i="25"/>
  <c r="U203" i="25"/>
  <c r="R203" i="25"/>
  <c r="Q203" i="25"/>
  <c r="P203" i="25"/>
  <c r="Y202" i="25"/>
  <c r="W202" i="25"/>
  <c r="V202" i="25"/>
  <c r="U202" i="25"/>
  <c r="R202" i="25"/>
  <c r="Q202" i="25"/>
  <c r="P202" i="25"/>
  <c r="D202" i="25"/>
  <c r="Y201" i="25"/>
  <c r="W201" i="25"/>
  <c r="V201" i="25"/>
  <c r="U201" i="25"/>
  <c r="R201" i="25"/>
  <c r="Q201" i="25"/>
  <c r="P201" i="25"/>
  <c r="Y199" i="25"/>
  <c r="W199" i="25"/>
  <c r="V199" i="25"/>
  <c r="U199" i="25"/>
  <c r="R199" i="25"/>
  <c r="Q199" i="25"/>
  <c r="P199" i="25"/>
  <c r="Y198" i="25"/>
  <c r="W198" i="25"/>
  <c r="V198" i="25"/>
  <c r="U198" i="25"/>
  <c r="R198" i="25"/>
  <c r="Q198" i="25"/>
  <c r="P198" i="25"/>
  <c r="Y197" i="25"/>
  <c r="W197" i="25"/>
  <c r="V197" i="25"/>
  <c r="U197" i="25"/>
  <c r="R197" i="25"/>
  <c r="Q197" i="25"/>
  <c r="P197" i="25"/>
  <c r="D197" i="25"/>
  <c r="Y196" i="25"/>
  <c r="W196" i="25"/>
  <c r="V196" i="25"/>
  <c r="U196" i="25"/>
  <c r="R196" i="25"/>
  <c r="Q196" i="25"/>
  <c r="P196" i="25"/>
  <c r="R190" i="25"/>
  <c r="Q190" i="25"/>
  <c r="P190" i="25"/>
  <c r="R189" i="25"/>
  <c r="Q189" i="25"/>
  <c r="P189" i="25"/>
  <c r="R188" i="25"/>
  <c r="Q188" i="25"/>
  <c r="P188" i="25"/>
  <c r="D188" i="25"/>
  <c r="R187" i="25"/>
  <c r="Q187" i="25"/>
  <c r="P187" i="25"/>
  <c r="R185" i="25"/>
  <c r="Q185" i="25"/>
  <c r="P185" i="25"/>
  <c r="R184" i="25"/>
  <c r="Q184" i="25"/>
  <c r="P184" i="25"/>
  <c r="R183" i="25"/>
  <c r="Q183" i="25"/>
  <c r="P183" i="25"/>
  <c r="D183" i="25"/>
  <c r="R182" i="25"/>
  <c r="Q182" i="25"/>
  <c r="P182" i="25"/>
  <c r="R180" i="25"/>
  <c r="Q180" i="25"/>
  <c r="P180" i="25"/>
  <c r="R179" i="25"/>
  <c r="Q179" i="25"/>
  <c r="P179" i="25"/>
  <c r="R178" i="25"/>
  <c r="Q178" i="25"/>
  <c r="P178" i="25"/>
  <c r="D178" i="25"/>
  <c r="R177" i="25"/>
  <c r="Q177" i="25"/>
  <c r="P177" i="25"/>
  <c r="R170" i="25"/>
  <c r="Q170" i="25"/>
  <c r="P170" i="25"/>
  <c r="R169" i="25"/>
  <c r="Q169" i="25"/>
  <c r="P169" i="25"/>
  <c r="R168" i="25"/>
  <c r="Q168" i="25"/>
  <c r="P168" i="25"/>
  <c r="B168" i="25"/>
  <c r="R167" i="25"/>
  <c r="Q167" i="25"/>
  <c r="P167" i="25"/>
  <c r="R165" i="25"/>
  <c r="Q165" i="25"/>
  <c r="P165" i="25"/>
  <c r="R164" i="25"/>
  <c r="Q164" i="25"/>
  <c r="P164" i="25"/>
  <c r="R163" i="25"/>
  <c r="Q163" i="25"/>
  <c r="P163" i="25"/>
  <c r="B163" i="25"/>
  <c r="R162" i="25"/>
  <c r="Q162" i="25"/>
  <c r="P162" i="25"/>
  <c r="R160" i="25"/>
  <c r="Q160" i="25"/>
  <c r="P160" i="25"/>
  <c r="R159" i="25"/>
  <c r="Q159" i="25"/>
  <c r="P159" i="25"/>
  <c r="R158" i="25"/>
  <c r="Q158" i="25"/>
  <c r="P158" i="25"/>
  <c r="B158" i="25"/>
  <c r="R157" i="25"/>
  <c r="Q157" i="25"/>
  <c r="P157" i="25"/>
  <c r="R152" i="25"/>
  <c r="Q152" i="25"/>
  <c r="P152" i="25"/>
  <c r="R151" i="25"/>
  <c r="Q151" i="25"/>
  <c r="P151" i="25"/>
  <c r="R150" i="25"/>
  <c r="Q150" i="25"/>
  <c r="P150" i="25"/>
  <c r="B150" i="25"/>
  <c r="R149" i="25"/>
  <c r="Q149" i="25"/>
  <c r="P149" i="25"/>
  <c r="R147" i="25"/>
  <c r="Q147" i="25"/>
  <c r="P147" i="25"/>
  <c r="R146" i="25"/>
  <c r="Q146" i="25"/>
  <c r="P146" i="25"/>
  <c r="R145" i="25"/>
  <c r="Q145" i="25"/>
  <c r="P145" i="25"/>
  <c r="B145" i="25"/>
  <c r="R144" i="25"/>
  <c r="Q144" i="25"/>
  <c r="P144" i="25"/>
  <c r="R142" i="25"/>
  <c r="Q142" i="25"/>
  <c r="P142" i="25"/>
  <c r="R141" i="25"/>
  <c r="Q141" i="25"/>
  <c r="P141" i="25"/>
  <c r="R140" i="25"/>
  <c r="Q140" i="25"/>
  <c r="P140" i="25"/>
  <c r="B140" i="25"/>
  <c r="R139" i="25"/>
  <c r="Q139" i="25"/>
  <c r="P139" i="25"/>
  <c r="R134" i="25"/>
  <c r="Q134" i="25"/>
  <c r="P134" i="25"/>
  <c r="R133" i="25"/>
  <c r="Q133" i="25"/>
  <c r="P133" i="25"/>
  <c r="R132" i="25"/>
  <c r="Q132" i="25"/>
  <c r="P132" i="25"/>
  <c r="B132" i="25"/>
  <c r="R131" i="25"/>
  <c r="Q131" i="25"/>
  <c r="P131" i="25"/>
  <c r="R129" i="25"/>
  <c r="Q129" i="25"/>
  <c r="P129" i="25"/>
  <c r="R128" i="25"/>
  <c r="Q128" i="25"/>
  <c r="P128" i="25"/>
  <c r="R127" i="25"/>
  <c r="Q127" i="25"/>
  <c r="P127" i="25"/>
  <c r="B127" i="25"/>
  <c r="R126" i="25"/>
  <c r="Q126" i="25"/>
  <c r="P126" i="25"/>
  <c r="R124" i="25"/>
  <c r="Q124" i="25"/>
  <c r="P124" i="25"/>
  <c r="R123" i="25"/>
  <c r="Q123" i="25"/>
  <c r="P123" i="25"/>
  <c r="R122" i="25"/>
  <c r="Q122" i="25"/>
  <c r="P122" i="25"/>
  <c r="B122" i="25"/>
  <c r="R121" i="25"/>
  <c r="Q121" i="25"/>
  <c r="P121" i="25"/>
  <c r="R116" i="25"/>
  <c r="Q116" i="25"/>
  <c r="P116" i="25"/>
  <c r="R115" i="25"/>
  <c r="Q115" i="25"/>
  <c r="P115" i="25"/>
  <c r="R114" i="25"/>
  <c r="Q114" i="25"/>
  <c r="P114" i="25"/>
  <c r="B114" i="25"/>
  <c r="R113" i="25"/>
  <c r="Q113" i="25"/>
  <c r="P113" i="25"/>
  <c r="R111" i="25"/>
  <c r="Q111" i="25"/>
  <c r="P111" i="25"/>
  <c r="R110" i="25"/>
  <c r="Q110" i="25"/>
  <c r="P110" i="25"/>
  <c r="R109" i="25"/>
  <c r="Q109" i="25"/>
  <c r="P109" i="25"/>
  <c r="B109" i="25"/>
  <c r="R108" i="25"/>
  <c r="Q108" i="25"/>
  <c r="P108" i="25"/>
  <c r="R106" i="25"/>
  <c r="Q106" i="25"/>
  <c r="P106" i="25"/>
  <c r="R105" i="25"/>
  <c r="Q105" i="25"/>
  <c r="P105" i="25"/>
  <c r="R104" i="25"/>
  <c r="Q104" i="25"/>
  <c r="P104" i="25"/>
  <c r="B104" i="25"/>
  <c r="R103" i="25"/>
  <c r="Q103" i="25"/>
  <c r="P103" i="25"/>
  <c r="R98" i="25"/>
  <c r="Q98" i="25"/>
  <c r="P98" i="25"/>
  <c r="R97" i="25"/>
  <c r="Q97" i="25"/>
  <c r="P97" i="25"/>
  <c r="R96" i="25"/>
  <c r="Q96" i="25"/>
  <c r="P96" i="25"/>
  <c r="B96" i="25"/>
  <c r="R95" i="25"/>
  <c r="Q95" i="25"/>
  <c r="P95" i="25"/>
  <c r="R93" i="25"/>
  <c r="Q93" i="25"/>
  <c r="P93" i="25"/>
  <c r="R92" i="25"/>
  <c r="Q92" i="25"/>
  <c r="P92" i="25"/>
  <c r="R91" i="25"/>
  <c r="Q91" i="25"/>
  <c r="P91" i="25"/>
  <c r="B91" i="25"/>
  <c r="R90" i="25"/>
  <c r="Q90" i="25"/>
  <c r="P90" i="25"/>
  <c r="R88" i="25"/>
  <c r="Q88" i="25"/>
  <c r="P88" i="25"/>
  <c r="R87" i="25"/>
  <c r="Q87" i="25"/>
  <c r="P87" i="25"/>
  <c r="R86" i="25"/>
  <c r="Q86" i="25"/>
  <c r="P86" i="25"/>
  <c r="B86" i="25"/>
  <c r="A86" i="25"/>
  <c r="R85" i="25"/>
  <c r="Q85" i="25"/>
  <c r="P85" i="25"/>
  <c r="R80" i="25"/>
  <c r="Q80" i="25"/>
  <c r="P80" i="25"/>
  <c r="R79" i="25"/>
  <c r="Q79" i="25"/>
  <c r="P79" i="25"/>
  <c r="R78" i="25"/>
  <c r="Q78" i="25"/>
  <c r="P78" i="25"/>
  <c r="B78" i="25"/>
  <c r="R77" i="25"/>
  <c r="Q77" i="25"/>
  <c r="P77" i="25"/>
  <c r="R75" i="25"/>
  <c r="Q75" i="25"/>
  <c r="P75" i="25"/>
  <c r="R74" i="25"/>
  <c r="Q74" i="25"/>
  <c r="P74" i="25"/>
  <c r="R73" i="25"/>
  <c r="Q73" i="25"/>
  <c r="P73" i="25"/>
  <c r="B73" i="25"/>
  <c r="R72" i="25"/>
  <c r="Q72" i="25"/>
  <c r="P72" i="25"/>
  <c r="R70" i="25"/>
  <c r="Q70" i="25"/>
  <c r="P70" i="25"/>
  <c r="R69" i="25"/>
  <c r="Q69" i="25"/>
  <c r="P69" i="25"/>
  <c r="R68" i="25"/>
  <c r="Q68" i="25"/>
  <c r="P68" i="25"/>
  <c r="B68" i="25"/>
  <c r="R67" i="25"/>
  <c r="Q67" i="25"/>
  <c r="P67" i="25"/>
  <c r="R62" i="25"/>
  <c r="Q62" i="25"/>
  <c r="P62" i="25"/>
  <c r="R60" i="25"/>
  <c r="Q60" i="25"/>
  <c r="P60" i="25"/>
  <c r="R59" i="25"/>
  <c r="Q59" i="25"/>
  <c r="P59" i="25"/>
  <c r="R58" i="25"/>
  <c r="Q58" i="25"/>
  <c r="P58" i="25"/>
  <c r="R53" i="25"/>
  <c r="Q53" i="25"/>
  <c r="P53" i="25"/>
  <c r="R51" i="25"/>
  <c r="Q51" i="25"/>
  <c r="P51" i="25"/>
  <c r="R50" i="25"/>
  <c r="Q50" i="25"/>
  <c r="J50" i="25" s="1"/>
  <c r="P50" i="25"/>
  <c r="Q49" i="25"/>
  <c r="P49" i="25"/>
  <c r="R44" i="25"/>
  <c r="Q44" i="25"/>
  <c r="P44" i="25"/>
  <c r="R42" i="25"/>
  <c r="K42" i="25" s="1"/>
  <c r="Q42" i="25"/>
  <c r="P42" i="25"/>
  <c r="R41" i="25"/>
  <c r="Q41" i="25"/>
  <c r="P41" i="25"/>
  <c r="R40" i="25"/>
  <c r="Q40" i="25"/>
  <c r="P40" i="25"/>
  <c r="R35" i="25"/>
  <c r="Q35" i="25"/>
  <c r="P35" i="25"/>
  <c r="R34" i="25"/>
  <c r="Q34" i="25"/>
  <c r="P34" i="25"/>
  <c r="R33" i="25"/>
  <c r="Q33" i="25"/>
  <c r="P33" i="25"/>
  <c r="R32" i="25"/>
  <c r="Q32" i="25"/>
  <c r="P32" i="25"/>
  <c r="R31" i="25"/>
  <c r="Q31" i="25"/>
  <c r="P31" i="25"/>
  <c r="R30" i="25"/>
  <c r="Q30" i="25"/>
  <c r="P30" i="25"/>
  <c r="R29" i="25"/>
  <c r="Q29" i="25"/>
  <c r="P29" i="25"/>
  <c r="H29" i="25"/>
  <c r="R28" i="25"/>
  <c r="Q28" i="25"/>
  <c r="P28" i="25"/>
  <c r="R23" i="25"/>
  <c r="Q23" i="25"/>
  <c r="P23" i="25"/>
  <c r="R22" i="25"/>
  <c r="Q22" i="25"/>
  <c r="P22" i="25"/>
  <c r="R21" i="25"/>
  <c r="Q21" i="25"/>
  <c r="P21" i="25"/>
  <c r="R20" i="25"/>
  <c r="Q20" i="25"/>
  <c r="P20" i="25"/>
  <c r="R19" i="25"/>
  <c r="Q19" i="25"/>
  <c r="P19" i="25"/>
  <c r="R18" i="25"/>
  <c r="Q18" i="25"/>
  <c r="P18" i="25"/>
  <c r="R17" i="25"/>
  <c r="Q17" i="25"/>
  <c r="J17" i="25" s="1"/>
  <c r="P17" i="25"/>
  <c r="C17" i="25"/>
  <c r="B17" i="25"/>
  <c r="R16" i="25"/>
  <c r="K16" i="25" s="1"/>
  <c r="Q16" i="25"/>
  <c r="P16" i="25"/>
  <c r="C16" i="25"/>
  <c r="B16" i="25"/>
  <c r="R11" i="25"/>
  <c r="Q11" i="25"/>
  <c r="P11" i="25"/>
  <c r="R10" i="25"/>
  <c r="Q10" i="25"/>
  <c r="P10" i="25"/>
  <c r="R9" i="25"/>
  <c r="Q9" i="25"/>
  <c r="P9" i="25"/>
  <c r="R8" i="25"/>
  <c r="Q8" i="25"/>
  <c r="P8" i="25"/>
  <c r="R7" i="25"/>
  <c r="Q7" i="25"/>
  <c r="P7" i="25"/>
  <c r="R6" i="25"/>
  <c r="Q6" i="25"/>
  <c r="P6" i="25"/>
  <c r="R5" i="25"/>
  <c r="K5" i="25" s="1"/>
  <c r="Q5" i="25"/>
  <c r="J5" i="25" s="1"/>
  <c r="P5" i="25"/>
  <c r="C5" i="25"/>
  <c r="B5" i="25"/>
  <c r="R4" i="25"/>
  <c r="Q4" i="25"/>
  <c r="P4" i="25"/>
  <c r="C4" i="25"/>
  <c r="B4" i="25"/>
  <c r="Z228" i="3"/>
  <c r="Y228" i="3"/>
  <c r="U228" i="3"/>
  <c r="R228" i="3"/>
  <c r="Q228" i="3"/>
  <c r="P228" i="3"/>
  <c r="Z227" i="3"/>
  <c r="Y227" i="3"/>
  <c r="U227" i="3"/>
  <c r="R227" i="3"/>
  <c r="Q227" i="3"/>
  <c r="P227" i="3"/>
  <c r="Z226" i="3"/>
  <c r="Y226" i="3"/>
  <c r="U226" i="3"/>
  <c r="R226" i="3"/>
  <c r="Q226" i="3"/>
  <c r="J226" i="3" s="1"/>
  <c r="P226" i="3"/>
  <c r="E226" i="3"/>
  <c r="Z225" i="3"/>
  <c r="Y225" i="3"/>
  <c r="U225" i="3"/>
  <c r="R225" i="3"/>
  <c r="Q225" i="3"/>
  <c r="P225" i="3"/>
  <c r="I225" i="3" s="1"/>
  <c r="A225" i="3"/>
  <c r="Z223" i="3"/>
  <c r="Y223" i="3"/>
  <c r="U223" i="3"/>
  <c r="R223" i="3"/>
  <c r="Q223" i="3"/>
  <c r="P223" i="3"/>
  <c r="Z222" i="3"/>
  <c r="H222" i="3" s="1"/>
  <c r="Y222" i="3"/>
  <c r="U222" i="3"/>
  <c r="R222" i="3"/>
  <c r="Q222" i="3"/>
  <c r="P222" i="3"/>
  <c r="Z221" i="3"/>
  <c r="Y221" i="3"/>
  <c r="U221" i="3"/>
  <c r="R221" i="3"/>
  <c r="Q221" i="3"/>
  <c r="P221" i="3"/>
  <c r="E221" i="3"/>
  <c r="E222" i="3" s="1"/>
  <c r="A222" i="3" s="1"/>
  <c r="Z220" i="3"/>
  <c r="Y220" i="3"/>
  <c r="U220" i="3"/>
  <c r="H220" i="3" s="1"/>
  <c r="R220" i="3"/>
  <c r="Q220" i="3"/>
  <c r="P220" i="3"/>
  <c r="A220" i="3"/>
  <c r="D220" i="3" s="1"/>
  <c r="Z218" i="3"/>
  <c r="Y218" i="3"/>
  <c r="U218" i="3"/>
  <c r="R218" i="3"/>
  <c r="Q218" i="3"/>
  <c r="P218" i="3"/>
  <c r="Z217" i="3"/>
  <c r="Y217" i="3"/>
  <c r="U217" i="3"/>
  <c r="R217" i="3"/>
  <c r="Q217" i="3"/>
  <c r="P217" i="3"/>
  <c r="Z216" i="3"/>
  <c r="Y216" i="3"/>
  <c r="U216" i="3"/>
  <c r="R216" i="3"/>
  <c r="Q216" i="3"/>
  <c r="P216" i="3"/>
  <c r="E216" i="3"/>
  <c r="Z215" i="3"/>
  <c r="Y215" i="3"/>
  <c r="U215" i="3"/>
  <c r="R215" i="3"/>
  <c r="Q215" i="3"/>
  <c r="P215" i="3"/>
  <c r="A215" i="3"/>
  <c r="Z209" i="3"/>
  <c r="X209" i="3"/>
  <c r="V209" i="3"/>
  <c r="U209" i="3"/>
  <c r="R209" i="3"/>
  <c r="Q209" i="3"/>
  <c r="P209" i="3"/>
  <c r="Z208" i="3"/>
  <c r="X208" i="3"/>
  <c r="V208" i="3"/>
  <c r="U208" i="3"/>
  <c r="R208" i="3"/>
  <c r="Q208" i="3"/>
  <c r="P208" i="3"/>
  <c r="Z207" i="3"/>
  <c r="X207" i="3"/>
  <c r="V207" i="3"/>
  <c r="U207" i="3"/>
  <c r="R207" i="3"/>
  <c r="Q207" i="3"/>
  <c r="P207" i="3"/>
  <c r="E207" i="3"/>
  <c r="E208" i="3"/>
  <c r="A208" i="3" s="1"/>
  <c r="K208" i="3" s="1"/>
  <c r="Z206" i="3"/>
  <c r="X206" i="3"/>
  <c r="V206" i="3"/>
  <c r="U206" i="3"/>
  <c r="R206" i="3"/>
  <c r="Q206" i="3"/>
  <c r="P206" i="3"/>
  <c r="A206" i="3"/>
  <c r="Z204" i="3"/>
  <c r="X204" i="3"/>
  <c r="V204" i="3"/>
  <c r="U204" i="3"/>
  <c r="R204" i="3"/>
  <c r="Q204" i="3"/>
  <c r="P204" i="3"/>
  <c r="Z203" i="3"/>
  <c r="X203" i="3"/>
  <c r="V203" i="3"/>
  <c r="U203" i="3"/>
  <c r="R203" i="3"/>
  <c r="Q203" i="3"/>
  <c r="P203" i="3"/>
  <c r="Z202" i="3"/>
  <c r="X202" i="3"/>
  <c r="V202" i="3"/>
  <c r="U202" i="3"/>
  <c r="R202" i="3"/>
  <c r="Q202" i="3"/>
  <c r="P202" i="3"/>
  <c r="E202" i="3"/>
  <c r="E203" i="3"/>
  <c r="E204" i="3" s="1"/>
  <c r="A204" i="3" s="1"/>
  <c r="Z201" i="3"/>
  <c r="X201" i="3"/>
  <c r="V201" i="3"/>
  <c r="U201" i="3"/>
  <c r="R201" i="3"/>
  <c r="Q201" i="3"/>
  <c r="P201" i="3"/>
  <c r="A201" i="3"/>
  <c r="Z199" i="3"/>
  <c r="X199" i="3"/>
  <c r="V199" i="3"/>
  <c r="U199" i="3"/>
  <c r="R199" i="3"/>
  <c r="Q199" i="3"/>
  <c r="P199" i="3"/>
  <c r="Z198" i="3"/>
  <c r="X198" i="3"/>
  <c r="V198" i="3"/>
  <c r="U198" i="3"/>
  <c r="R198" i="3"/>
  <c r="Q198" i="3"/>
  <c r="P198" i="3"/>
  <c r="Z197" i="3"/>
  <c r="X197" i="3"/>
  <c r="V197" i="3"/>
  <c r="U197" i="3"/>
  <c r="R197" i="3"/>
  <c r="Q197" i="3"/>
  <c r="P197" i="3"/>
  <c r="E197" i="3"/>
  <c r="Z196" i="3"/>
  <c r="X196" i="3"/>
  <c r="V196" i="3"/>
  <c r="U196" i="3"/>
  <c r="R196" i="3"/>
  <c r="Q196" i="3"/>
  <c r="P196" i="3"/>
  <c r="A196" i="3"/>
  <c r="R190" i="3"/>
  <c r="Q190" i="3"/>
  <c r="P190" i="3"/>
  <c r="R189" i="3"/>
  <c r="Q189" i="3"/>
  <c r="P189" i="3"/>
  <c r="R188" i="3"/>
  <c r="Q188" i="3"/>
  <c r="P188" i="3"/>
  <c r="E188" i="3"/>
  <c r="R187" i="3"/>
  <c r="Q187" i="3"/>
  <c r="P187" i="3"/>
  <c r="A187" i="3"/>
  <c r="C41" i="31" s="1"/>
  <c r="R185" i="3"/>
  <c r="Q185" i="3"/>
  <c r="P185" i="3"/>
  <c r="R184" i="3"/>
  <c r="Q184" i="3"/>
  <c r="P184" i="3"/>
  <c r="R183" i="3"/>
  <c r="Q183" i="3"/>
  <c r="P183" i="3"/>
  <c r="E183" i="3"/>
  <c r="R182" i="3"/>
  <c r="Q182" i="3"/>
  <c r="P182" i="3"/>
  <c r="A182" i="3"/>
  <c r="R180" i="3"/>
  <c r="Q180" i="3"/>
  <c r="P180" i="3"/>
  <c r="R179" i="3"/>
  <c r="Q179" i="3"/>
  <c r="P179" i="3"/>
  <c r="R178" i="3"/>
  <c r="Q178" i="3"/>
  <c r="P178" i="3"/>
  <c r="E178" i="3"/>
  <c r="R177" i="3"/>
  <c r="Q177" i="3"/>
  <c r="P177" i="3"/>
  <c r="A177" i="3"/>
  <c r="R170" i="3"/>
  <c r="Q170" i="3"/>
  <c r="P170" i="3"/>
  <c r="R169" i="3"/>
  <c r="Q169" i="3"/>
  <c r="P169" i="3"/>
  <c r="R168" i="3"/>
  <c r="Q168" i="3"/>
  <c r="P168" i="3"/>
  <c r="C168" i="3"/>
  <c r="A168" i="3" s="1"/>
  <c r="R167" i="3"/>
  <c r="Q167" i="3"/>
  <c r="P167" i="3"/>
  <c r="U167" i="3"/>
  <c r="R165" i="3"/>
  <c r="Q165" i="3"/>
  <c r="P165" i="3"/>
  <c r="R164" i="3"/>
  <c r="Q164" i="3"/>
  <c r="P164" i="3"/>
  <c r="R163" i="3"/>
  <c r="Q163" i="3"/>
  <c r="P163" i="3"/>
  <c r="C163" i="3"/>
  <c r="R162" i="3"/>
  <c r="Q162" i="3"/>
  <c r="P162" i="3"/>
  <c r="U162" i="3"/>
  <c r="R160" i="3"/>
  <c r="Q160" i="3"/>
  <c r="P160" i="3"/>
  <c r="R159" i="3"/>
  <c r="Q159" i="3"/>
  <c r="P159" i="3"/>
  <c r="R158" i="3"/>
  <c r="Q158" i="3"/>
  <c r="P158" i="3"/>
  <c r="C158" i="3"/>
  <c r="A158" i="3" s="1"/>
  <c r="C159" i="3"/>
  <c r="R157" i="3"/>
  <c r="Q157" i="3"/>
  <c r="P157" i="3"/>
  <c r="U157" i="3"/>
  <c r="R152" i="3"/>
  <c r="Q152" i="3"/>
  <c r="P152" i="3"/>
  <c r="R151" i="3"/>
  <c r="Q151" i="3"/>
  <c r="P151" i="3"/>
  <c r="R150" i="3"/>
  <c r="Q150" i="3"/>
  <c r="P150" i="3"/>
  <c r="C150" i="3"/>
  <c r="R149" i="3"/>
  <c r="Q149" i="3"/>
  <c r="P149" i="3"/>
  <c r="U149" i="3"/>
  <c r="R147" i="3"/>
  <c r="Q147" i="3"/>
  <c r="P147" i="3"/>
  <c r="R146" i="3"/>
  <c r="Q146" i="3"/>
  <c r="P146" i="3"/>
  <c r="R145" i="3"/>
  <c r="Q145" i="3"/>
  <c r="P145" i="3"/>
  <c r="C145" i="3"/>
  <c r="A145" i="3"/>
  <c r="R144" i="3"/>
  <c r="Q144" i="3"/>
  <c r="P144" i="3"/>
  <c r="U144" i="3"/>
  <c r="R142" i="3"/>
  <c r="Q142" i="3"/>
  <c r="P142" i="3"/>
  <c r="R141" i="3"/>
  <c r="Q141" i="3"/>
  <c r="P141" i="3"/>
  <c r="R140" i="3"/>
  <c r="Q140" i="3"/>
  <c r="P140" i="3"/>
  <c r="C140" i="3"/>
  <c r="A140" i="3" s="1"/>
  <c r="R139" i="3"/>
  <c r="Q139" i="3"/>
  <c r="P139" i="3"/>
  <c r="U139" i="3"/>
  <c r="R134" i="3"/>
  <c r="Q134" i="3"/>
  <c r="P134" i="3"/>
  <c r="R133" i="3"/>
  <c r="Q133" i="3"/>
  <c r="P133" i="3"/>
  <c r="R132" i="3"/>
  <c r="Q132" i="3"/>
  <c r="P132" i="3"/>
  <c r="C132" i="3"/>
  <c r="A132" i="3" s="1"/>
  <c r="B55" i="31"/>
  <c r="D146" i="27" s="1"/>
  <c r="R131" i="3"/>
  <c r="Q131" i="3"/>
  <c r="P131" i="3"/>
  <c r="C54" i="31"/>
  <c r="R129" i="3"/>
  <c r="Q129" i="3"/>
  <c r="P129" i="3"/>
  <c r="R128" i="3"/>
  <c r="Q128" i="3"/>
  <c r="P128" i="3"/>
  <c r="R127" i="3"/>
  <c r="Q127" i="3"/>
  <c r="P127" i="3"/>
  <c r="C127" i="3"/>
  <c r="R126" i="3"/>
  <c r="Q126" i="3"/>
  <c r="P126" i="3"/>
  <c r="C50" i="31"/>
  <c r="R124" i="3"/>
  <c r="Q124" i="3"/>
  <c r="P124" i="3"/>
  <c r="R123" i="3"/>
  <c r="Q123" i="3"/>
  <c r="P123" i="3"/>
  <c r="R122" i="3"/>
  <c r="Q122" i="3"/>
  <c r="P122" i="3"/>
  <c r="C122" i="3"/>
  <c r="R121" i="3"/>
  <c r="Q121" i="3"/>
  <c r="P121" i="3"/>
  <c r="R116" i="3"/>
  <c r="Q116" i="3"/>
  <c r="P116" i="3"/>
  <c r="R115" i="3"/>
  <c r="Q115" i="3"/>
  <c r="P115" i="3"/>
  <c r="R114" i="3"/>
  <c r="Q114" i="3"/>
  <c r="P114" i="3"/>
  <c r="C114" i="3"/>
  <c r="A114" i="3"/>
  <c r="U114" i="3" s="1"/>
  <c r="R113" i="3"/>
  <c r="K113" i="3" s="1"/>
  <c r="Q113" i="3"/>
  <c r="P113" i="3"/>
  <c r="A113" i="3"/>
  <c r="U113" i="3"/>
  <c r="R111" i="3"/>
  <c r="Q111" i="3"/>
  <c r="P111" i="3"/>
  <c r="R110" i="3"/>
  <c r="Q110" i="3"/>
  <c r="P110" i="3"/>
  <c r="R109" i="3"/>
  <c r="Q109" i="3"/>
  <c r="P109" i="3"/>
  <c r="C109" i="3"/>
  <c r="R108" i="3"/>
  <c r="Q108" i="3"/>
  <c r="J108" i="3" s="1"/>
  <c r="P108" i="3"/>
  <c r="A108" i="3"/>
  <c r="U108" i="3" s="1"/>
  <c r="R106" i="3"/>
  <c r="Q106" i="3"/>
  <c r="P106" i="3"/>
  <c r="R105" i="3"/>
  <c r="Q105" i="3"/>
  <c r="P105" i="3"/>
  <c r="R104" i="3"/>
  <c r="Q104" i="3"/>
  <c r="P104" i="3"/>
  <c r="C104" i="3"/>
  <c r="A104" i="3"/>
  <c r="U104" i="3" s="1"/>
  <c r="R103" i="3"/>
  <c r="Q103" i="3"/>
  <c r="P103" i="3"/>
  <c r="R98" i="3"/>
  <c r="Q98" i="3"/>
  <c r="P98" i="3"/>
  <c r="R97" i="3"/>
  <c r="Q97" i="3"/>
  <c r="P97" i="3"/>
  <c r="R96" i="3"/>
  <c r="Q96" i="3"/>
  <c r="P96" i="3"/>
  <c r="C96" i="3"/>
  <c r="A96" i="3" s="1"/>
  <c r="R95" i="3"/>
  <c r="Q95" i="3"/>
  <c r="P95" i="3"/>
  <c r="A95" i="3"/>
  <c r="U95" i="3" s="1"/>
  <c r="R93" i="3"/>
  <c r="Q93" i="3"/>
  <c r="P93" i="3"/>
  <c r="R92" i="3"/>
  <c r="Q92" i="3"/>
  <c r="P92" i="3"/>
  <c r="R91" i="3"/>
  <c r="Q91" i="3"/>
  <c r="P91" i="3"/>
  <c r="C91" i="3"/>
  <c r="C92" i="3"/>
  <c r="A92" i="3" s="1"/>
  <c r="U92" i="3" s="1"/>
  <c r="R90" i="3"/>
  <c r="Q90" i="3"/>
  <c r="P90" i="3"/>
  <c r="A90" i="3"/>
  <c r="U90" i="3" s="1"/>
  <c r="R88" i="3"/>
  <c r="Q88" i="3"/>
  <c r="P88" i="3"/>
  <c r="R87" i="3"/>
  <c r="Q87" i="3"/>
  <c r="P87" i="3"/>
  <c r="R86" i="3"/>
  <c r="Q86" i="3"/>
  <c r="P86" i="3"/>
  <c r="C86" i="3"/>
  <c r="C87" i="3"/>
  <c r="R85" i="3"/>
  <c r="Q85" i="3"/>
  <c r="P85" i="3"/>
  <c r="A85" i="3"/>
  <c r="U85" i="3" s="1"/>
  <c r="R80" i="3"/>
  <c r="Q80" i="3"/>
  <c r="P80" i="3"/>
  <c r="R79" i="3"/>
  <c r="Q79" i="3"/>
  <c r="P79" i="3"/>
  <c r="R78" i="3"/>
  <c r="Q78" i="3"/>
  <c r="P78" i="3"/>
  <c r="C78" i="3"/>
  <c r="R77" i="3"/>
  <c r="K77" i="3" s="1"/>
  <c r="Q77" i="3"/>
  <c r="P77" i="3"/>
  <c r="A77" i="3"/>
  <c r="C28" i="31"/>
  <c r="R75" i="3"/>
  <c r="Q75" i="3"/>
  <c r="P75" i="3"/>
  <c r="R74" i="3"/>
  <c r="Q74" i="3"/>
  <c r="P74" i="3"/>
  <c r="R73" i="3"/>
  <c r="Q73" i="3"/>
  <c r="P73" i="3"/>
  <c r="C73" i="3"/>
  <c r="R72" i="3"/>
  <c r="Q72" i="3"/>
  <c r="P72" i="3"/>
  <c r="C24" i="31"/>
  <c r="R70" i="3"/>
  <c r="Q70" i="3"/>
  <c r="P70" i="3"/>
  <c r="R69" i="3"/>
  <c r="Q69" i="3"/>
  <c r="P69" i="3"/>
  <c r="R68" i="3"/>
  <c r="Q68" i="3"/>
  <c r="P68" i="3"/>
  <c r="C68" i="3"/>
  <c r="R67" i="3"/>
  <c r="Q67" i="3"/>
  <c r="J67" i="3" s="1"/>
  <c r="P67" i="3"/>
  <c r="C20" i="31"/>
  <c r="J20" i="31" s="1"/>
  <c r="R62" i="3"/>
  <c r="Q62" i="3"/>
  <c r="P62" i="3"/>
  <c r="R60" i="3"/>
  <c r="K60" i="3"/>
  <c r="Q60" i="3"/>
  <c r="J60" i="3"/>
  <c r="P60" i="3"/>
  <c r="H60" i="3"/>
  <c r="R59" i="3"/>
  <c r="K59" i="3"/>
  <c r="Q59" i="3"/>
  <c r="J59" i="3"/>
  <c r="L59" i="3" s="1"/>
  <c r="P59" i="3"/>
  <c r="H59" i="3"/>
  <c r="R58" i="3"/>
  <c r="Q58" i="3"/>
  <c r="J58" i="3" s="1"/>
  <c r="P58" i="3"/>
  <c r="H58" i="3"/>
  <c r="H40" i="3"/>
  <c r="R53" i="3"/>
  <c r="Q53" i="3"/>
  <c r="P53" i="3"/>
  <c r="R51" i="3"/>
  <c r="K51" i="3" s="1"/>
  <c r="L51" i="3" s="1"/>
  <c r="Q51" i="3"/>
  <c r="J51" i="3" s="1"/>
  <c r="P51" i="3"/>
  <c r="I51" i="3" s="1"/>
  <c r="H51" i="3"/>
  <c r="R50" i="3"/>
  <c r="K50" i="3" s="1"/>
  <c r="Q50" i="3"/>
  <c r="P50" i="3"/>
  <c r="H50" i="3"/>
  <c r="R49" i="3"/>
  <c r="K49" i="3"/>
  <c r="Q49" i="3"/>
  <c r="P49" i="3"/>
  <c r="R44" i="3"/>
  <c r="Q44" i="3"/>
  <c r="P44" i="3"/>
  <c r="R42" i="3"/>
  <c r="K42" i="3" s="1"/>
  <c r="Q42" i="3"/>
  <c r="J42" i="3" s="1"/>
  <c r="L42" i="3" s="1"/>
  <c r="E16" i="31" s="1"/>
  <c r="P42" i="3"/>
  <c r="R41" i="3"/>
  <c r="Q41" i="3"/>
  <c r="P41" i="3"/>
  <c r="R40" i="3"/>
  <c r="K40" i="3" s="1"/>
  <c r="Q40" i="3"/>
  <c r="J40" i="3" s="1"/>
  <c r="P40" i="3"/>
  <c r="R35" i="3"/>
  <c r="K35" i="3"/>
  <c r="Q35" i="3"/>
  <c r="J35" i="3"/>
  <c r="P35" i="3"/>
  <c r="H35" i="3"/>
  <c r="R34" i="3"/>
  <c r="Q34" i="3"/>
  <c r="P34" i="3"/>
  <c r="H34" i="3"/>
  <c r="R33" i="3"/>
  <c r="K33" i="3"/>
  <c r="Q33" i="3"/>
  <c r="J33" i="3"/>
  <c r="L33" i="3" s="1"/>
  <c r="P33" i="3"/>
  <c r="H33" i="3"/>
  <c r="R32" i="3"/>
  <c r="K32" i="3"/>
  <c r="Q32" i="3"/>
  <c r="J32" i="3"/>
  <c r="P32" i="3"/>
  <c r="H32" i="3"/>
  <c r="R31" i="3"/>
  <c r="K31" i="3"/>
  <c r="Q31" i="3"/>
  <c r="P31" i="3"/>
  <c r="H31" i="3"/>
  <c r="R30" i="3"/>
  <c r="K30" i="3" s="1"/>
  <c r="Q30" i="3"/>
  <c r="J30" i="3" s="1"/>
  <c r="P30" i="3"/>
  <c r="H30" i="3"/>
  <c r="R29" i="3"/>
  <c r="Q29" i="3"/>
  <c r="P29" i="3"/>
  <c r="H29" i="3"/>
  <c r="R28" i="3"/>
  <c r="Q28" i="3"/>
  <c r="J28" i="3" s="1"/>
  <c r="P28" i="3"/>
  <c r="H28" i="3"/>
  <c r="R23" i="3"/>
  <c r="K23" i="3" s="1"/>
  <c r="Q23" i="3"/>
  <c r="P23" i="3"/>
  <c r="C23" i="3"/>
  <c r="B23" i="3"/>
  <c r="R22" i="3"/>
  <c r="K22" i="3" s="1"/>
  <c r="Q22" i="3"/>
  <c r="P22" i="3"/>
  <c r="C22" i="3"/>
  <c r="B22" i="3"/>
  <c r="R21" i="3"/>
  <c r="K21" i="3" s="1"/>
  <c r="Q21" i="3"/>
  <c r="P21" i="3"/>
  <c r="C21" i="3"/>
  <c r="B21" i="3"/>
  <c r="R20" i="3"/>
  <c r="Q20" i="3"/>
  <c r="P20" i="3"/>
  <c r="I20" i="3" s="1"/>
  <c r="L20" i="3" s="1"/>
  <c r="C20" i="3"/>
  <c r="B20" i="3"/>
  <c r="R19" i="3"/>
  <c r="K19" i="3"/>
  <c r="Q19" i="3"/>
  <c r="J19" i="3"/>
  <c r="P19" i="3"/>
  <c r="C19" i="3"/>
  <c r="H19" i="3" s="1"/>
  <c r="B19" i="3"/>
  <c r="R18" i="3"/>
  <c r="K18" i="3" s="1"/>
  <c r="Q18" i="3"/>
  <c r="J18" i="3" s="1"/>
  <c r="P18" i="3"/>
  <c r="C18" i="3"/>
  <c r="B18" i="3"/>
  <c r="H18" i="3" s="1"/>
  <c r="I18" i="3" s="1"/>
  <c r="R17" i="3"/>
  <c r="K17" i="3"/>
  <c r="Q17" i="3"/>
  <c r="P17" i="3"/>
  <c r="C17" i="3"/>
  <c r="B17" i="3"/>
  <c r="R16" i="3"/>
  <c r="K16" i="3"/>
  <c r="Q16" i="3"/>
  <c r="J16" i="3"/>
  <c r="P16" i="3"/>
  <c r="C16" i="3"/>
  <c r="B16" i="3"/>
  <c r="R11" i="3"/>
  <c r="K11" i="3" s="1"/>
  <c r="Q11" i="3"/>
  <c r="J11" i="3" s="1"/>
  <c r="P11" i="3"/>
  <c r="C11" i="3"/>
  <c r="B11" i="3"/>
  <c r="R10" i="3"/>
  <c r="K10" i="3"/>
  <c r="Q10" i="3"/>
  <c r="J10" i="3"/>
  <c r="P10" i="3"/>
  <c r="C10" i="3"/>
  <c r="B10" i="3"/>
  <c r="R9" i="3"/>
  <c r="K9" i="3" s="1"/>
  <c r="Q9" i="3"/>
  <c r="P9" i="3"/>
  <c r="C9" i="3"/>
  <c r="B9" i="3"/>
  <c r="R8" i="3"/>
  <c r="Q8" i="3"/>
  <c r="J8" i="3"/>
  <c r="P8" i="3"/>
  <c r="C8" i="3"/>
  <c r="B8" i="3"/>
  <c r="R7" i="3"/>
  <c r="K7" i="3" s="1"/>
  <c r="Q7" i="3"/>
  <c r="P7" i="3"/>
  <c r="C7" i="3"/>
  <c r="B7" i="3"/>
  <c r="R6" i="3"/>
  <c r="K6" i="3" s="1"/>
  <c r="Q6" i="3"/>
  <c r="J6" i="3" s="1"/>
  <c r="P6" i="3"/>
  <c r="C6" i="3"/>
  <c r="B6" i="3"/>
  <c r="R5" i="3"/>
  <c r="K5" i="3" s="1"/>
  <c r="Q5" i="3"/>
  <c r="P5" i="3"/>
  <c r="C5" i="3"/>
  <c r="B5" i="3"/>
  <c r="R4" i="3"/>
  <c r="Q4" i="3"/>
  <c r="J4" i="3"/>
  <c r="P4" i="3"/>
  <c r="C4" i="3"/>
  <c r="B4" i="3"/>
  <c r="J7" i="31"/>
  <c r="J6" i="31"/>
  <c r="I18" i="31"/>
  <c r="A51" i="18"/>
  <c r="H41" i="3"/>
  <c r="I41" i="3" s="1"/>
  <c r="L41" i="3" s="1"/>
  <c r="E15" i="31" s="1"/>
  <c r="H42" i="3"/>
  <c r="I42" i="3" s="1"/>
  <c r="J43" i="25"/>
  <c r="K43" i="25"/>
  <c r="C164" i="3"/>
  <c r="A164" i="3" s="1"/>
  <c r="A163" i="3"/>
  <c r="C67" i="27"/>
  <c r="H67" i="27"/>
  <c r="D51" i="25"/>
  <c r="D61" i="25"/>
  <c r="A61" i="25" s="1"/>
  <c r="H61" i="25"/>
  <c r="A42" i="25"/>
  <c r="V113" i="3"/>
  <c r="V139" i="3"/>
  <c r="X139" i="3" s="1"/>
  <c r="H139" i="3" s="1"/>
  <c r="W139" i="3"/>
  <c r="H16" i="3"/>
  <c r="H4" i="3"/>
  <c r="K206" i="3"/>
  <c r="V149" i="3"/>
  <c r="W149" i="3"/>
  <c r="V157" i="3"/>
  <c r="X157" i="3" s="1"/>
  <c r="H157" i="3" s="1"/>
  <c r="I157" i="3" s="1"/>
  <c r="W157" i="3"/>
  <c r="A207" i="3"/>
  <c r="K207" i="3" s="1"/>
  <c r="V162" i="3"/>
  <c r="W162" i="3"/>
  <c r="W144" i="3"/>
  <c r="V144" i="3"/>
  <c r="W167" i="3"/>
  <c r="V167" i="3"/>
  <c r="X167" i="3" s="1"/>
  <c r="H167" i="3" s="1"/>
  <c r="J90" i="3"/>
  <c r="D52" i="25"/>
  <c r="A52" i="25" s="1"/>
  <c r="K90" i="3"/>
  <c r="E184" i="3"/>
  <c r="B38" i="31"/>
  <c r="C46" i="31"/>
  <c r="J46" i="31" s="1"/>
  <c r="C69" i="3"/>
  <c r="B21" i="31"/>
  <c r="A188" i="3"/>
  <c r="C42" i="31"/>
  <c r="B42" i="31"/>
  <c r="E179" i="3"/>
  <c r="B35" i="31"/>
  <c r="B34" i="31"/>
  <c r="C74" i="3"/>
  <c r="B26" i="31" s="1"/>
  <c r="B25" i="31"/>
  <c r="A78" i="3"/>
  <c r="C29" i="31" s="1"/>
  <c r="B29" i="31"/>
  <c r="K149" i="3"/>
  <c r="I34" i="3"/>
  <c r="I58" i="3"/>
  <c r="I60" i="3"/>
  <c r="I29" i="3"/>
  <c r="K167" i="3"/>
  <c r="I28" i="3"/>
  <c r="I49" i="3"/>
  <c r="A91" i="3"/>
  <c r="U91" i="3"/>
  <c r="K104" i="3"/>
  <c r="I31" i="3"/>
  <c r="J113" i="3"/>
  <c r="D108" i="27"/>
  <c r="D127" i="27"/>
  <c r="D103" i="27"/>
  <c r="D122" i="27"/>
  <c r="D117" i="27"/>
  <c r="A116" i="27"/>
  <c r="C116" i="27"/>
  <c r="H116" i="27" s="1"/>
  <c r="B93" i="27"/>
  <c r="K40" i="25"/>
  <c r="H58" i="25"/>
  <c r="K17" i="25"/>
  <c r="J85" i="25"/>
  <c r="J40" i="25"/>
  <c r="H28" i="25"/>
  <c r="I28" i="25"/>
  <c r="B141" i="25"/>
  <c r="B105" i="25"/>
  <c r="A104" i="25"/>
  <c r="U104" i="25" s="1"/>
  <c r="B164" i="25"/>
  <c r="B79" i="25"/>
  <c r="B159" i="25"/>
  <c r="D189" i="25"/>
  <c r="D198" i="25"/>
  <c r="D222" i="25"/>
  <c r="D223" i="25"/>
  <c r="B92" i="25"/>
  <c r="B123" i="25"/>
  <c r="D179" i="25"/>
  <c r="D180" i="25"/>
  <c r="B169" i="25"/>
  <c r="B133" i="25"/>
  <c r="K131" i="3"/>
  <c r="J149" i="3"/>
  <c r="H17" i="3"/>
  <c r="H5" i="3" s="1"/>
  <c r="H23" i="3"/>
  <c r="A86" i="3"/>
  <c r="U86" i="3"/>
  <c r="C115" i="3"/>
  <c r="C116" i="3"/>
  <c r="A116" i="3" s="1"/>
  <c r="A183" i="3"/>
  <c r="J104" i="3"/>
  <c r="B20" i="27"/>
  <c r="C20" i="27" s="1"/>
  <c r="H21" i="3"/>
  <c r="I33" i="3"/>
  <c r="J77" i="3"/>
  <c r="C79" i="3"/>
  <c r="B30" i="31" s="1"/>
  <c r="H20" i="3"/>
  <c r="A202" i="3"/>
  <c r="K220" i="3"/>
  <c r="J22" i="3"/>
  <c r="J95" i="3"/>
  <c r="J29" i="3"/>
  <c r="J34" i="3"/>
  <c r="J29" i="25"/>
  <c r="D203" i="25"/>
  <c r="B151" i="25"/>
  <c r="K96" i="27"/>
  <c r="F60" i="27"/>
  <c r="D44" i="25"/>
  <c r="A44" i="3"/>
  <c r="C18" i="31"/>
  <c r="A50" i="25"/>
  <c r="D59" i="25"/>
  <c r="A59" i="25"/>
  <c r="A97" i="18"/>
  <c r="J97" i="18" s="1"/>
  <c r="D48" i="18"/>
  <c r="A121" i="18"/>
  <c r="A126" i="18"/>
  <c r="D126" i="18"/>
  <c r="K12" i="18"/>
  <c r="I36" i="18"/>
  <c r="L36" i="18" s="1"/>
  <c r="D69" i="18"/>
  <c r="H69" i="18"/>
  <c r="E117" i="18"/>
  <c r="E118" i="18" s="1"/>
  <c r="A118" i="18" s="1"/>
  <c r="A83" i="18"/>
  <c r="D83" i="18" s="1"/>
  <c r="J11" i="18"/>
  <c r="J13" i="18"/>
  <c r="J12" i="18"/>
  <c r="J37" i="18"/>
  <c r="K11" i="18"/>
  <c r="I35" i="18"/>
  <c r="L35" i="18"/>
  <c r="K28" i="25"/>
  <c r="J34" i="27"/>
  <c r="K34" i="27"/>
  <c r="H16" i="25"/>
  <c r="H4" i="25" s="1"/>
  <c r="C174" i="25"/>
  <c r="B146" i="25"/>
  <c r="J4" i="25"/>
  <c r="B87" i="25"/>
  <c r="H17" i="25"/>
  <c r="B128" i="25"/>
  <c r="I29" i="25"/>
  <c r="D208" i="25"/>
  <c r="K29" i="25"/>
  <c r="J16" i="25"/>
  <c r="K4" i="25"/>
  <c r="K58" i="25"/>
  <c r="J67" i="25"/>
  <c r="J28" i="25"/>
  <c r="K41" i="25"/>
  <c r="J58" i="25"/>
  <c r="J41" i="25"/>
  <c r="K85" i="25"/>
  <c r="K67" i="25"/>
  <c r="B74" i="25"/>
  <c r="B129" i="25"/>
  <c r="B97" i="25"/>
  <c r="B110" i="25"/>
  <c r="B142" i="25"/>
  <c r="B193" i="25"/>
  <c r="D184" i="25"/>
  <c r="D227" i="25"/>
  <c r="D217" i="25"/>
  <c r="J41" i="3"/>
  <c r="K4" i="3"/>
  <c r="J7" i="3"/>
  <c r="J20" i="3"/>
  <c r="K28" i="3"/>
  <c r="J85" i="3"/>
  <c r="C93" i="3"/>
  <c r="A93" i="3" s="1"/>
  <c r="J103" i="3"/>
  <c r="K108" i="3"/>
  <c r="J114" i="3"/>
  <c r="J139" i="3"/>
  <c r="K8" i="3"/>
  <c r="J49" i="3"/>
  <c r="I50" i="3"/>
  <c r="L50" i="3" s="1"/>
  <c r="J131" i="3"/>
  <c r="J167" i="3"/>
  <c r="D225" i="3"/>
  <c r="H225" i="3" s="1"/>
  <c r="K34" i="3"/>
  <c r="J9" i="3"/>
  <c r="K95" i="3"/>
  <c r="C105" i="3"/>
  <c r="C106" i="3"/>
  <c r="A106" i="3" s="1"/>
  <c r="U106" i="3" s="1"/>
  <c r="D187" i="3"/>
  <c r="K225" i="3"/>
  <c r="K20" i="3"/>
  <c r="J21" i="3"/>
  <c r="H22" i="3"/>
  <c r="I22" i="3"/>
  <c r="A68" i="3"/>
  <c r="C21" i="31"/>
  <c r="J21" i="31"/>
  <c r="A73" i="3"/>
  <c r="C25" i="31"/>
  <c r="J144" i="3"/>
  <c r="K187" i="3"/>
  <c r="I59" i="3"/>
  <c r="K103" i="3"/>
  <c r="K144" i="3"/>
  <c r="J220" i="3"/>
  <c r="K41" i="3"/>
  <c r="K29" i="3"/>
  <c r="I30" i="3"/>
  <c r="J50" i="3"/>
  <c r="K58" i="3"/>
  <c r="K78" i="3"/>
  <c r="J17" i="3"/>
  <c r="K72" i="3"/>
  <c r="J72" i="3"/>
  <c r="J31" i="3"/>
  <c r="K121" i="3"/>
  <c r="J121" i="3"/>
  <c r="J5" i="3"/>
  <c r="C146" i="3"/>
  <c r="A146" i="3" s="1"/>
  <c r="J23" i="3"/>
  <c r="K67" i="3"/>
  <c r="U158" i="3"/>
  <c r="W158" i="3" s="1"/>
  <c r="B193" i="3"/>
  <c r="C174" i="3"/>
  <c r="C133" i="3"/>
  <c r="A133" i="3" s="1"/>
  <c r="B56" i="31"/>
  <c r="D147" i="27"/>
  <c r="C55" i="31"/>
  <c r="A179" i="3"/>
  <c r="C35" i="31"/>
  <c r="C110" i="3"/>
  <c r="C111" i="3" s="1"/>
  <c r="A111" i="3" s="1"/>
  <c r="U111" i="3" s="1"/>
  <c r="W111" i="3" s="1"/>
  <c r="A109" i="3"/>
  <c r="U109" i="3" s="1"/>
  <c r="K162" i="3"/>
  <c r="J162" i="3"/>
  <c r="J208" i="3"/>
  <c r="J96" i="3"/>
  <c r="K114" i="3"/>
  <c r="U164" i="3"/>
  <c r="C165" i="3"/>
  <c r="A165" i="3" s="1"/>
  <c r="U165" i="3" s="1"/>
  <c r="K196" i="3"/>
  <c r="J196" i="3"/>
  <c r="K85" i="3"/>
  <c r="C97" i="3"/>
  <c r="K126" i="3"/>
  <c r="J126" i="3"/>
  <c r="K139" i="3"/>
  <c r="E223" i="3"/>
  <c r="A223" i="3" s="1"/>
  <c r="J187" i="3"/>
  <c r="A203" i="3"/>
  <c r="E227" i="3"/>
  <c r="A226" i="3"/>
  <c r="J157" i="3"/>
  <c r="B177" i="3"/>
  <c r="B177" i="25" s="1"/>
  <c r="B187" i="3"/>
  <c r="B187" i="25" s="1"/>
  <c r="J225" i="3"/>
  <c r="K157" i="3"/>
  <c r="A178" i="3"/>
  <c r="C34" i="31" s="1"/>
  <c r="B188" i="3"/>
  <c r="B188" i="25" s="1"/>
  <c r="E209" i="3"/>
  <c r="A209" i="3"/>
  <c r="U168" i="3"/>
  <c r="D188" i="3"/>
  <c r="J206" i="3"/>
  <c r="A221" i="3"/>
  <c r="A184" i="3"/>
  <c r="K188" i="3"/>
  <c r="E189" i="3"/>
  <c r="B43" i="31" s="1"/>
  <c r="J201" i="3"/>
  <c r="K201" i="3"/>
  <c r="K47" i="27"/>
  <c r="J6" i="27"/>
  <c r="K6" i="27"/>
  <c r="C74" i="27"/>
  <c r="D79" i="27"/>
  <c r="D80" i="27"/>
  <c r="D84" i="27"/>
  <c r="J20" i="27"/>
  <c r="D89" i="27"/>
  <c r="D118" i="27"/>
  <c r="J47" i="27"/>
  <c r="J57" i="27"/>
  <c r="J96" i="27"/>
  <c r="K20" i="27"/>
  <c r="K67" i="27"/>
  <c r="D98" i="27"/>
  <c r="J78" i="27"/>
  <c r="K57" i="27"/>
  <c r="K78" i="27"/>
  <c r="K77" i="27"/>
  <c r="J77" i="27"/>
  <c r="D67" i="18"/>
  <c r="H67" i="18"/>
  <c r="D82" i="18"/>
  <c r="J115" i="18"/>
  <c r="I34" i="18"/>
  <c r="J39" i="18"/>
  <c r="A78" i="18"/>
  <c r="B78" i="18" s="1"/>
  <c r="B78" i="27" s="1"/>
  <c r="J78" i="18"/>
  <c r="J82" i="18"/>
  <c r="J9" i="18"/>
  <c r="K82" i="18"/>
  <c r="C21" i="18"/>
  <c r="H21" i="18" s="1"/>
  <c r="H7" i="18" s="1"/>
  <c r="I7" i="18" s="1"/>
  <c r="J67" i="18"/>
  <c r="K27" i="18"/>
  <c r="J70" i="18"/>
  <c r="K7" i="18"/>
  <c r="K10" i="18"/>
  <c r="B10" i="18"/>
  <c r="J10" i="18"/>
  <c r="K13" i="18"/>
  <c r="C13" i="18"/>
  <c r="K58" i="18"/>
  <c r="A122" i="18"/>
  <c r="E123" i="18"/>
  <c r="A123" i="18"/>
  <c r="K37" i="18"/>
  <c r="C12" i="18"/>
  <c r="I37" i="18"/>
  <c r="K101" i="18"/>
  <c r="K39" i="18"/>
  <c r="J23" i="18"/>
  <c r="K57" i="18"/>
  <c r="J41" i="18"/>
  <c r="C7" i="18"/>
  <c r="K115" i="18"/>
  <c r="J6" i="18"/>
  <c r="K24" i="18"/>
  <c r="C25" i="18"/>
  <c r="H25" i="18"/>
  <c r="H10" i="18"/>
  <c r="I10" i="18" s="1"/>
  <c r="H38" i="18"/>
  <c r="I38" i="18"/>
  <c r="K41" i="18"/>
  <c r="J57" i="18"/>
  <c r="K68" i="18"/>
  <c r="K77" i="18"/>
  <c r="K96" i="18"/>
  <c r="K106" i="18"/>
  <c r="K8" i="18"/>
  <c r="B24" i="18"/>
  <c r="C24" i="18" s="1"/>
  <c r="H24" i="18" s="1"/>
  <c r="H11" i="18" s="1"/>
  <c r="I11" i="18" s="1"/>
  <c r="J25" i="18"/>
  <c r="J38" i="18"/>
  <c r="J96" i="18"/>
  <c r="J106" i="18"/>
  <c r="I39" i="18"/>
  <c r="K87" i="18"/>
  <c r="K67" i="18"/>
  <c r="I22" i="18"/>
  <c r="K6" i="18"/>
  <c r="J7" i="18"/>
  <c r="C20" i="18"/>
  <c r="H20" i="18" s="1"/>
  <c r="H6" i="18" s="1"/>
  <c r="J22" i="18"/>
  <c r="K23" i="18"/>
  <c r="K25" i="18"/>
  <c r="C27" i="18"/>
  <c r="H27" i="18" s="1"/>
  <c r="D47" i="18"/>
  <c r="J21" i="18"/>
  <c r="K22" i="18"/>
  <c r="J47" i="18"/>
  <c r="D70" i="18"/>
  <c r="H70" i="18"/>
  <c r="I70" i="18" s="1"/>
  <c r="K116" i="18"/>
  <c r="J116" i="18"/>
  <c r="J8" i="18"/>
  <c r="J34" i="18"/>
  <c r="I41" i="18"/>
  <c r="K47" i="18"/>
  <c r="C23" i="18"/>
  <c r="H23" i="18"/>
  <c r="H9" i="18" s="1"/>
  <c r="J48" i="18"/>
  <c r="K69" i="18"/>
  <c r="J69" i="18"/>
  <c r="K70" i="18"/>
  <c r="A88" i="18"/>
  <c r="B88" i="18" s="1"/>
  <c r="B88" i="27" s="1"/>
  <c r="E89" i="18"/>
  <c r="E90" i="18" s="1"/>
  <c r="K125" i="18"/>
  <c r="J125" i="18"/>
  <c r="D125" i="18"/>
  <c r="A79" i="18"/>
  <c r="E80" i="18"/>
  <c r="E128" i="18"/>
  <c r="A128" i="18" s="1"/>
  <c r="A127" i="18"/>
  <c r="A84" i="18"/>
  <c r="E85" i="18"/>
  <c r="A108" i="18"/>
  <c r="E109" i="18"/>
  <c r="A109" i="18"/>
  <c r="K118" i="18"/>
  <c r="A102" i="18"/>
  <c r="E103" i="18"/>
  <c r="J77" i="18"/>
  <c r="A98" i="18"/>
  <c r="E99" i="18"/>
  <c r="A99" i="18"/>
  <c r="H116" i="18"/>
  <c r="A107" i="18"/>
  <c r="J120" i="18"/>
  <c r="D77" i="18"/>
  <c r="K120" i="18"/>
  <c r="B87" i="18"/>
  <c r="B87" i="27"/>
  <c r="D115" i="18"/>
  <c r="H115" i="18" s="1"/>
  <c r="D87" i="18"/>
  <c r="J126" i="18"/>
  <c r="K126" i="18"/>
  <c r="J87" i="18"/>
  <c r="J101" i="18"/>
  <c r="D120" i="18"/>
  <c r="C54" i="18"/>
  <c r="C60" i="18" s="1"/>
  <c r="C47" i="18"/>
  <c r="K38" i="18"/>
  <c r="J24" i="18"/>
  <c r="B77" i="18"/>
  <c r="B77" i="27"/>
  <c r="C77" i="27"/>
  <c r="B82" i="18"/>
  <c r="B82" i="27" s="1"/>
  <c r="B93" i="18"/>
  <c r="B54" i="18"/>
  <c r="C74" i="18"/>
  <c r="C149" i="18" s="1"/>
  <c r="B54" i="27"/>
  <c r="J18" i="31"/>
  <c r="F51" i="27"/>
  <c r="A61" i="18"/>
  <c r="A60" i="27"/>
  <c r="D123" i="27"/>
  <c r="D51" i="18"/>
  <c r="C51" i="18"/>
  <c r="B51" i="18"/>
  <c r="B51" i="27" s="1"/>
  <c r="J51" i="18"/>
  <c r="K51" i="18"/>
  <c r="J67" i="27"/>
  <c r="A51" i="25"/>
  <c r="H51" i="25" s="1"/>
  <c r="D60" i="25"/>
  <c r="A60" i="25" s="1"/>
  <c r="J60" i="25" s="1"/>
  <c r="H8" i="3"/>
  <c r="I8" i="3" s="1"/>
  <c r="H9" i="3"/>
  <c r="I9" i="3" s="1"/>
  <c r="I16" i="25"/>
  <c r="L16" i="25" s="1"/>
  <c r="I17" i="25"/>
  <c r="L17" i="25"/>
  <c r="H5" i="25"/>
  <c r="H121" i="3"/>
  <c r="I121" i="3" s="1"/>
  <c r="F70" i="27"/>
  <c r="A70" i="27" s="1"/>
  <c r="K97" i="18"/>
  <c r="C136" i="18"/>
  <c r="C147" i="18"/>
  <c r="C137" i="18"/>
  <c r="C142" i="18"/>
  <c r="C138" i="18"/>
  <c r="C141" i="18"/>
  <c r="C139" i="18"/>
  <c r="C143" i="18"/>
  <c r="C144" i="18"/>
  <c r="B155" i="18"/>
  <c r="B154" i="27" s="1"/>
  <c r="B165" i="18"/>
  <c r="B164" i="27"/>
  <c r="B166" i="18"/>
  <c r="B165" i="27" s="1"/>
  <c r="B156" i="18"/>
  <c r="B155" i="27"/>
  <c r="B160" i="18"/>
  <c r="B159" i="27"/>
  <c r="B158" i="18"/>
  <c r="B157" i="27" s="1"/>
  <c r="B168" i="18"/>
  <c r="B167" i="27" s="1"/>
  <c r="B167" i="18"/>
  <c r="B166" i="27"/>
  <c r="J42" i="25"/>
  <c r="A44" i="25"/>
  <c r="J61" i="25"/>
  <c r="K61" i="25"/>
  <c r="K86" i="3"/>
  <c r="J207" i="3"/>
  <c r="J86" i="3"/>
  <c r="V86" i="3"/>
  <c r="W86" i="3" s="1"/>
  <c r="V91" i="3"/>
  <c r="W91" i="3"/>
  <c r="X91" i="3"/>
  <c r="V109" i="3"/>
  <c r="J116" i="3"/>
  <c r="U116" i="3"/>
  <c r="K140" i="3"/>
  <c r="U140" i="3"/>
  <c r="B48" i="18"/>
  <c r="B48" i="27" s="1"/>
  <c r="K48" i="18"/>
  <c r="C48" i="18"/>
  <c r="C75" i="3"/>
  <c r="A75" i="3" s="1"/>
  <c r="E180" i="3"/>
  <c r="B36" i="31" s="1"/>
  <c r="A74" i="3"/>
  <c r="C26" i="31" s="1"/>
  <c r="B206" i="3"/>
  <c r="B206" i="25" s="1"/>
  <c r="A115" i="3"/>
  <c r="K115" i="3" s="1"/>
  <c r="J73" i="3"/>
  <c r="J140" i="3"/>
  <c r="V158" i="3"/>
  <c r="X158" i="3" s="1"/>
  <c r="H158" i="3" s="1"/>
  <c r="K116" i="3"/>
  <c r="J163" i="3"/>
  <c r="U163" i="3"/>
  <c r="V163" i="3" s="1"/>
  <c r="V168" i="3"/>
  <c r="X168" i="3" s="1"/>
  <c r="H168" i="3"/>
  <c r="W168" i="3"/>
  <c r="D209" i="25"/>
  <c r="B165" i="25"/>
  <c r="H52" i="25"/>
  <c r="H43" i="25"/>
  <c r="K52" i="25"/>
  <c r="J52" i="25"/>
  <c r="I61" i="25"/>
  <c r="L34" i="3"/>
  <c r="B80" i="25"/>
  <c r="B152" i="25"/>
  <c r="J78" i="3"/>
  <c r="C80" i="3"/>
  <c r="A80" i="3" s="1"/>
  <c r="C31" i="31" s="1"/>
  <c r="A79" i="3"/>
  <c r="J79" i="3" s="1"/>
  <c r="C30" i="31"/>
  <c r="J91" i="3"/>
  <c r="K73" i="3"/>
  <c r="A105" i="3"/>
  <c r="K105" i="3" s="1"/>
  <c r="K91" i="3"/>
  <c r="J188" i="3"/>
  <c r="K202" i="3"/>
  <c r="K163" i="3"/>
  <c r="C70" i="3"/>
  <c r="B22" i="31"/>
  <c r="A69" i="3"/>
  <c r="D183" i="3"/>
  <c r="C38" i="31"/>
  <c r="B93" i="25"/>
  <c r="C187" i="3"/>
  <c r="E185" i="3"/>
  <c r="B39" i="31"/>
  <c r="C184" i="3"/>
  <c r="C39" i="31"/>
  <c r="L28" i="3"/>
  <c r="I21" i="3"/>
  <c r="L21" i="3" s="1"/>
  <c r="I58" i="25"/>
  <c r="L58" i="25" s="1"/>
  <c r="L49" i="3"/>
  <c r="I17" i="3"/>
  <c r="L17" i="3" s="1"/>
  <c r="I23" i="3"/>
  <c r="L23" i="3"/>
  <c r="L30" i="3"/>
  <c r="D128" i="27"/>
  <c r="D104" i="27"/>
  <c r="A117" i="18"/>
  <c r="D117" i="18" s="1"/>
  <c r="B183" i="3"/>
  <c r="B183" i="25" s="1"/>
  <c r="H6" i="3"/>
  <c r="I6" i="3" s="1"/>
  <c r="J183" i="3"/>
  <c r="I139" i="3"/>
  <c r="L22" i="3"/>
  <c r="K183" i="3"/>
  <c r="J202" i="3"/>
  <c r="H10" i="3"/>
  <c r="I10" i="3"/>
  <c r="D90" i="27"/>
  <c r="D109" i="27"/>
  <c r="H59" i="25"/>
  <c r="I59" i="25" s="1"/>
  <c r="H50" i="25"/>
  <c r="B88" i="25"/>
  <c r="B106" i="25"/>
  <c r="B134" i="25"/>
  <c r="B160" i="25"/>
  <c r="B170" i="25"/>
  <c r="D204" i="25"/>
  <c r="D53" i="25"/>
  <c r="A53" i="3" s="1"/>
  <c r="B147" i="25"/>
  <c r="J116" i="27"/>
  <c r="J59" i="25"/>
  <c r="K59" i="25"/>
  <c r="L59" i="25" s="1"/>
  <c r="K50" i="25"/>
  <c r="C78" i="27"/>
  <c r="D78" i="18"/>
  <c r="K78" i="18"/>
  <c r="K83" i="18"/>
  <c r="B83" i="18"/>
  <c r="B83" i="27" s="1"/>
  <c r="D121" i="18"/>
  <c r="H121" i="18"/>
  <c r="I121" i="18" s="1"/>
  <c r="J83" i="18"/>
  <c r="L41" i="18"/>
  <c r="J50" i="27"/>
  <c r="L34" i="27"/>
  <c r="I4" i="25"/>
  <c r="L29" i="25"/>
  <c r="D218" i="25"/>
  <c r="D228" i="25"/>
  <c r="B111" i="25"/>
  <c r="B75" i="25"/>
  <c r="C193" i="25"/>
  <c r="L28" i="25"/>
  <c r="D185" i="25"/>
  <c r="K104" i="25"/>
  <c r="J104" i="25"/>
  <c r="B98" i="25"/>
  <c r="L18" i="3"/>
  <c r="C188" i="3"/>
  <c r="J93" i="3"/>
  <c r="C183" i="3"/>
  <c r="J68" i="3"/>
  <c r="L58" i="3"/>
  <c r="K68" i="3"/>
  <c r="K168" i="3"/>
  <c r="J168" i="3"/>
  <c r="U146" i="3"/>
  <c r="W146" i="3" s="1"/>
  <c r="C147" i="3"/>
  <c r="A147" i="3" s="1"/>
  <c r="L29" i="3"/>
  <c r="J105" i="3"/>
  <c r="L157" i="3"/>
  <c r="C56" i="31"/>
  <c r="C134" i="3"/>
  <c r="K74" i="3"/>
  <c r="J74" i="3"/>
  <c r="D178" i="3"/>
  <c r="K178" i="3"/>
  <c r="J178" i="3"/>
  <c r="B178" i="3"/>
  <c r="B178" i="25" s="1"/>
  <c r="C178" i="3"/>
  <c r="D222" i="3"/>
  <c r="J222" i="3"/>
  <c r="K222" i="3"/>
  <c r="D179" i="3"/>
  <c r="B179" i="3"/>
  <c r="B179" i="25" s="1"/>
  <c r="K179" i="3"/>
  <c r="J179" i="3"/>
  <c r="C179" i="3"/>
  <c r="K106" i="3"/>
  <c r="J106" i="3"/>
  <c r="L31" i="3"/>
  <c r="D184" i="3"/>
  <c r="B184" i="3"/>
  <c r="B184" i="25" s="1"/>
  <c r="K184" i="3"/>
  <c r="J184" i="3"/>
  <c r="I167" i="3"/>
  <c r="C177" i="3"/>
  <c r="C98" i="3"/>
  <c r="A98" i="3"/>
  <c r="U98" i="3"/>
  <c r="W98" i="3" s="1"/>
  <c r="A97" i="3"/>
  <c r="U97" i="3" s="1"/>
  <c r="W97" i="3" s="1"/>
  <c r="I16" i="3"/>
  <c r="A189" i="3"/>
  <c r="E190" i="3"/>
  <c r="B44" i="31"/>
  <c r="K209" i="3"/>
  <c r="K203" i="3"/>
  <c r="J203" i="3"/>
  <c r="I5" i="3"/>
  <c r="K221" i="3"/>
  <c r="D221" i="3"/>
  <c r="J221" i="3"/>
  <c r="D226" i="3"/>
  <c r="K226" i="3"/>
  <c r="K164" i="3"/>
  <c r="J164" i="3"/>
  <c r="K109" i="3"/>
  <c r="J109" i="3"/>
  <c r="I220" i="3"/>
  <c r="E228" i="3"/>
  <c r="A228" i="3" s="1"/>
  <c r="J228" i="3" s="1"/>
  <c r="A227" i="3"/>
  <c r="D223" i="3"/>
  <c r="K223" i="3"/>
  <c r="J223" i="3"/>
  <c r="A110" i="3"/>
  <c r="K110" i="3" s="1"/>
  <c r="K132" i="3"/>
  <c r="J132" i="3"/>
  <c r="K158" i="3"/>
  <c r="J158" i="3"/>
  <c r="K79" i="3"/>
  <c r="J145" i="3"/>
  <c r="K116" i="27"/>
  <c r="C93" i="27"/>
  <c r="D85" i="27"/>
  <c r="D99" i="27"/>
  <c r="C54" i="27"/>
  <c r="K97" i="27"/>
  <c r="J97" i="27"/>
  <c r="I67" i="27"/>
  <c r="J122" i="18"/>
  <c r="D122" i="18"/>
  <c r="I21" i="18"/>
  <c r="L21" i="18"/>
  <c r="J58" i="18"/>
  <c r="L34" i="18"/>
  <c r="K122" i="18"/>
  <c r="I25" i="18"/>
  <c r="L25" i="18"/>
  <c r="L11" i="18"/>
  <c r="F10" i="31" s="1"/>
  <c r="L39" i="18"/>
  <c r="C10" i="18"/>
  <c r="L38" i="18"/>
  <c r="J68" i="18"/>
  <c r="D68" i="18"/>
  <c r="H68" i="18"/>
  <c r="L37" i="18"/>
  <c r="D84" i="18"/>
  <c r="B84" i="18"/>
  <c r="B84" i="27" s="1"/>
  <c r="I20" i="18"/>
  <c r="L20" i="18"/>
  <c r="I23" i="18"/>
  <c r="A80" i="18"/>
  <c r="C80" i="18" s="1"/>
  <c r="A85" i="18"/>
  <c r="H125" i="18"/>
  <c r="I8" i="18"/>
  <c r="H126" i="18"/>
  <c r="K79" i="18"/>
  <c r="J79" i="18"/>
  <c r="D79" i="18"/>
  <c r="B79" i="18"/>
  <c r="B79" i="27" s="1"/>
  <c r="E104" i="18"/>
  <c r="A104" i="18" s="1"/>
  <c r="A103" i="18"/>
  <c r="B103" i="18"/>
  <c r="B103" i="27"/>
  <c r="H120" i="18"/>
  <c r="I120" i="18" s="1"/>
  <c r="I116" i="18"/>
  <c r="K102" i="18"/>
  <c r="J102" i="18"/>
  <c r="A89" i="18"/>
  <c r="K99" i="18"/>
  <c r="J99" i="18"/>
  <c r="D88" i="18"/>
  <c r="K88" i="18"/>
  <c r="J88" i="18"/>
  <c r="I115" i="18"/>
  <c r="L115" i="18" s="1"/>
  <c r="K107" i="18"/>
  <c r="J107" i="18"/>
  <c r="K98" i="18"/>
  <c r="J98" i="18"/>
  <c r="K109" i="18"/>
  <c r="J109" i="18"/>
  <c r="J127" i="18"/>
  <c r="D127" i="18"/>
  <c r="K127" i="18"/>
  <c r="I67" i="18"/>
  <c r="K49" i="18"/>
  <c r="C49" i="18"/>
  <c r="J49" i="18"/>
  <c r="D49" i="18"/>
  <c r="B49" i="18"/>
  <c r="B49" i="27" s="1"/>
  <c r="L22" i="18"/>
  <c r="J108" i="18"/>
  <c r="K108" i="18"/>
  <c r="K128" i="18"/>
  <c r="J128" i="18"/>
  <c r="D128" i="18"/>
  <c r="C58" i="18"/>
  <c r="C57" i="18"/>
  <c r="C77" i="18"/>
  <c r="C82" i="18"/>
  <c r="C79" i="18"/>
  <c r="C78" i="18"/>
  <c r="C87" i="18"/>
  <c r="C83" i="18"/>
  <c r="C93" i="18"/>
  <c r="C88" i="18"/>
  <c r="B96" i="18"/>
  <c r="B96" i="27" s="1"/>
  <c r="B101" i="18"/>
  <c r="B101" i="27"/>
  <c r="B99" i="18"/>
  <c r="B99" i="27" s="1"/>
  <c r="B98" i="18"/>
  <c r="B98" i="27"/>
  <c r="B97" i="18"/>
  <c r="B97" i="27"/>
  <c r="B107" i="18"/>
  <c r="B107" i="27" s="1"/>
  <c r="B106" i="18"/>
  <c r="B106" i="27" s="1"/>
  <c r="B109" i="18"/>
  <c r="B109" i="27"/>
  <c r="B102" i="18"/>
  <c r="B102" i="27"/>
  <c r="B108" i="18"/>
  <c r="B108" i="27"/>
  <c r="K60" i="25"/>
  <c r="C61" i="18"/>
  <c r="C70" i="27"/>
  <c r="H70" i="27"/>
  <c r="I70" i="27"/>
  <c r="A71" i="18"/>
  <c r="H60" i="25"/>
  <c r="K44" i="3"/>
  <c r="J51" i="25"/>
  <c r="K51" i="25"/>
  <c r="J44" i="3"/>
  <c r="I50" i="25"/>
  <c r="L50" i="25"/>
  <c r="H41" i="25"/>
  <c r="I41" i="25" s="1"/>
  <c r="I24" i="18"/>
  <c r="L24" i="18" s="1"/>
  <c r="C166" i="18"/>
  <c r="H166" i="18" s="1"/>
  <c r="C155" i="18"/>
  <c r="H155" i="18" s="1"/>
  <c r="C158" i="18"/>
  <c r="H158" i="18" s="1"/>
  <c r="C156" i="18"/>
  <c r="H156" i="18" s="1"/>
  <c r="C168" i="18"/>
  <c r="H168" i="18"/>
  <c r="C167" i="18"/>
  <c r="H167" i="18" s="1"/>
  <c r="B175" i="18"/>
  <c r="B177" i="18"/>
  <c r="B181" i="18"/>
  <c r="B185" i="18"/>
  <c r="B184" i="18"/>
  <c r="B176" i="18"/>
  <c r="B180" i="18"/>
  <c r="B179" i="18"/>
  <c r="B174" i="18"/>
  <c r="B182" i="18"/>
  <c r="B187" i="18"/>
  <c r="B186" i="18"/>
  <c r="J17" i="31"/>
  <c r="C27" i="31"/>
  <c r="K75" i="3"/>
  <c r="J75" i="3"/>
  <c r="B27" i="31"/>
  <c r="J115" i="3"/>
  <c r="V140" i="3"/>
  <c r="W140" i="3"/>
  <c r="V97" i="3"/>
  <c r="V98" i="3"/>
  <c r="V111" i="3"/>
  <c r="X111" i="3"/>
  <c r="W116" i="3"/>
  <c r="V116" i="3"/>
  <c r="K117" i="18"/>
  <c r="C59" i="18"/>
  <c r="V146" i="3"/>
  <c r="X146" i="3" s="1"/>
  <c r="H146" i="3"/>
  <c r="V165" i="3"/>
  <c r="X165" i="3" s="1"/>
  <c r="H165" i="3" s="1"/>
  <c r="W165" i="3"/>
  <c r="W163" i="3"/>
  <c r="L61" i="25"/>
  <c r="I52" i="25"/>
  <c r="K80" i="3"/>
  <c r="J80" i="3"/>
  <c r="B31" i="31"/>
  <c r="A185" i="3"/>
  <c r="B40" i="31"/>
  <c r="C22" i="31"/>
  <c r="J22" i="31" s="1"/>
  <c r="K69" i="3"/>
  <c r="J69" i="3"/>
  <c r="A70" i="3"/>
  <c r="B23" i="31"/>
  <c r="L139" i="3"/>
  <c r="C97" i="27"/>
  <c r="H97" i="27"/>
  <c r="I97" i="27" s="1"/>
  <c r="L97" i="27" s="1"/>
  <c r="C96" i="27"/>
  <c r="H96" i="27" s="1"/>
  <c r="J44" i="25"/>
  <c r="L5" i="3"/>
  <c r="E6" i="31" s="1"/>
  <c r="L8" i="3"/>
  <c r="E9" i="31" s="1"/>
  <c r="K50" i="27"/>
  <c r="K53" i="3"/>
  <c r="D62" i="25"/>
  <c r="A62" i="3" s="1"/>
  <c r="K60" i="27"/>
  <c r="A53" i="25"/>
  <c r="J60" i="27"/>
  <c r="K44" i="25"/>
  <c r="J70" i="27"/>
  <c r="I60" i="25"/>
  <c r="H122" i="18"/>
  <c r="I122" i="18" s="1"/>
  <c r="L23" i="18"/>
  <c r="K70" i="27"/>
  <c r="L4" i="25"/>
  <c r="L10" i="3"/>
  <c r="E11" i="31"/>
  <c r="L16" i="3"/>
  <c r="I4" i="3"/>
  <c r="L4" i="3" s="1"/>
  <c r="J146" i="3"/>
  <c r="K146" i="3"/>
  <c r="K111" i="3"/>
  <c r="J111" i="3"/>
  <c r="L121" i="3"/>
  <c r="E46" i="31" s="1"/>
  <c r="J133" i="3"/>
  <c r="K133" i="3"/>
  <c r="H223" i="3"/>
  <c r="A190" i="3"/>
  <c r="C44" i="31"/>
  <c r="K227" i="3"/>
  <c r="J227" i="3"/>
  <c r="D227" i="3"/>
  <c r="H226" i="3"/>
  <c r="K165" i="3"/>
  <c r="J165" i="3"/>
  <c r="D189" i="3"/>
  <c r="D228" i="3"/>
  <c r="K228" i="3"/>
  <c r="J97" i="3"/>
  <c r="K97" i="3"/>
  <c r="L167" i="3"/>
  <c r="L220" i="3"/>
  <c r="H221" i="3"/>
  <c r="K98" i="3"/>
  <c r="J98" i="3"/>
  <c r="L225" i="3"/>
  <c r="U147" i="3"/>
  <c r="I168" i="3"/>
  <c r="L67" i="27"/>
  <c r="I116" i="27"/>
  <c r="K59" i="18"/>
  <c r="J59" i="18"/>
  <c r="L116" i="18"/>
  <c r="K61" i="18"/>
  <c r="J61" i="18"/>
  <c r="B61" i="18"/>
  <c r="B61" i="27"/>
  <c r="L8" i="18"/>
  <c r="F7" i="31"/>
  <c r="K103" i="18"/>
  <c r="J103" i="18"/>
  <c r="K85" i="18"/>
  <c r="J85" i="18"/>
  <c r="D85" i="18"/>
  <c r="B85" i="18"/>
  <c r="B85" i="27"/>
  <c r="I6" i="18"/>
  <c r="J104" i="18"/>
  <c r="L67" i="18"/>
  <c r="I125" i="18"/>
  <c r="L125" i="18" s="1"/>
  <c r="C85" i="18"/>
  <c r="K89" i="18"/>
  <c r="J89" i="18"/>
  <c r="B89" i="18"/>
  <c r="B89" i="27" s="1"/>
  <c r="K80" i="18"/>
  <c r="J80" i="18"/>
  <c r="D80" i="18"/>
  <c r="B80" i="18"/>
  <c r="B80" i="27"/>
  <c r="I9" i="18"/>
  <c r="H127" i="18"/>
  <c r="A90" i="18"/>
  <c r="I126" i="18"/>
  <c r="H117" i="18"/>
  <c r="I69" i="18"/>
  <c r="H128" i="18"/>
  <c r="H90" i="18" s="1"/>
  <c r="I90" i="18" s="1"/>
  <c r="L70" i="18"/>
  <c r="C96" i="18"/>
  <c r="H96" i="18" s="1"/>
  <c r="H77" i="18" s="1"/>
  <c r="C101" i="18"/>
  <c r="C99" i="18"/>
  <c r="H99" i="18" s="1"/>
  <c r="C98" i="18"/>
  <c r="H98" i="18" s="1"/>
  <c r="L98" i="18" s="1"/>
  <c r="C97" i="18"/>
  <c r="H97" i="18" s="1"/>
  <c r="C106" i="18"/>
  <c r="H106" i="18"/>
  <c r="C104" i="18"/>
  <c r="C103" i="18"/>
  <c r="C102" i="18"/>
  <c r="C109" i="18"/>
  <c r="H109" i="18" s="1"/>
  <c r="C108" i="18"/>
  <c r="H108" i="18"/>
  <c r="L108" i="18" s="1"/>
  <c r="C107" i="18"/>
  <c r="H107" i="18" s="1"/>
  <c r="L60" i="25"/>
  <c r="D71" i="18"/>
  <c r="H71" i="18"/>
  <c r="I71" i="18" s="1"/>
  <c r="H61" i="18"/>
  <c r="I61" i="18" s="1"/>
  <c r="L61" i="18" s="1"/>
  <c r="I167" i="18"/>
  <c r="L167" i="18" s="1"/>
  <c r="I168" i="18"/>
  <c r="C176" i="18"/>
  <c r="C174" i="18"/>
  <c r="C180" i="18"/>
  <c r="C184" i="18"/>
  <c r="C175" i="18"/>
  <c r="C179" i="18"/>
  <c r="C177" i="18"/>
  <c r="C181" i="18"/>
  <c r="C185" i="18"/>
  <c r="C182" i="18"/>
  <c r="C187" i="18"/>
  <c r="C186" i="18"/>
  <c r="H136" i="18"/>
  <c r="I136" i="18"/>
  <c r="L136" i="18" s="1"/>
  <c r="F46" i="31" s="1"/>
  <c r="I155" i="18"/>
  <c r="L155" i="18"/>
  <c r="I158" i="18"/>
  <c r="L158" i="18" s="1"/>
  <c r="I166" i="18"/>
  <c r="H147" i="18"/>
  <c r="I147" i="18" s="1"/>
  <c r="X97" i="3"/>
  <c r="X98" i="3"/>
  <c r="X116" i="3"/>
  <c r="V147" i="3"/>
  <c r="W147" i="3"/>
  <c r="L52" i="25"/>
  <c r="C40" i="31"/>
  <c r="D185" i="3"/>
  <c r="B185" i="3"/>
  <c r="B185" i="25" s="1"/>
  <c r="K185" i="3"/>
  <c r="J185" i="3"/>
  <c r="C185" i="3"/>
  <c r="C23" i="31"/>
  <c r="K70" i="3"/>
  <c r="J70" i="3"/>
  <c r="L41" i="25"/>
  <c r="H53" i="25"/>
  <c r="I53" i="25" s="1"/>
  <c r="L53" i="25" s="1"/>
  <c r="J53" i="25"/>
  <c r="K53" i="25"/>
  <c r="H102" i="18"/>
  <c r="I102" i="18"/>
  <c r="L70" i="27"/>
  <c r="I221" i="3"/>
  <c r="I222" i="3"/>
  <c r="I223" i="3"/>
  <c r="H228" i="3"/>
  <c r="I165" i="3"/>
  <c r="K147" i="3"/>
  <c r="J147" i="3"/>
  <c r="L168" i="3"/>
  <c r="D190" i="3"/>
  <c r="K190" i="3"/>
  <c r="J190" i="3"/>
  <c r="B190" i="3"/>
  <c r="B190" i="25" s="1"/>
  <c r="C190" i="3"/>
  <c r="I226" i="3"/>
  <c r="H227" i="3"/>
  <c r="L116" i="27"/>
  <c r="L126" i="18"/>
  <c r="I68" i="18"/>
  <c r="L69" i="18"/>
  <c r="D90" i="18"/>
  <c r="K90" i="18"/>
  <c r="J90" i="18"/>
  <c r="B90" i="18"/>
  <c r="B90" i="27" s="1"/>
  <c r="C90" i="18"/>
  <c r="L10" i="18"/>
  <c r="F9" i="31" s="1"/>
  <c r="H103" i="18"/>
  <c r="H84" i="18"/>
  <c r="I117" i="18"/>
  <c r="I127" i="18"/>
  <c r="L122" i="18"/>
  <c r="L9" i="18"/>
  <c r="F8" i="31" s="1"/>
  <c r="L6" i="18"/>
  <c r="H101" i="18"/>
  <c r="H82" i="18"/>
  <c r="I128" i="18"/>
  <c r="I109" i="18"/>
  <c r="I106" i="18"/>
  <c r="L106" i="18"/>
  <c r="H87" i="18"/>
  <c r="I87" i="18" s="1"/>
  <c r="H79" i="18"/>
  <c r="I98" i="18"/>
  <c r="I107" i="18"/>
  <c r="L107" i="18" s="1"/>
  <c r="H88" i="18"/>
  <c r="H78" i="18"/>
  <c r="I97" i="18"/>
  <c r="I99" i="18"/>
  <c r="I108" i="18"/>
  <c r="H89" i="18"/>
  <c r="K15" i="31"/>
  <c r="N15" i="31" s="1"/>
  <c r="H51" i="18"/>
  <c r="I51" i="18" s="1"/>
  <c r="L51" i="18" s="1"/>
  <c r="F18" i="31" s="1"/>
  <c r="I101" i="18"/>
  <c r="L101" i="18" s="1"/>
  <c r="H83" i="18"/>
  <c r="I83" i="18" s="1"/>
  <c r="L83" i="18" s="1"/>
  <c r="F25" i="31" s="1"/>
  <c r="I103" i="18"/>
  <c r="L103" i="18"/>
  <c r="L165" i="3"/>
  <c r="L223" i="3"/>
  <c r="L222" i="3"/>
  <c r="L221" i="3"/>
  <c r="I227" i="3"/>
  <c r="L226" i="3"/>
  <c r="I228" i="3"/>
  <c r="H78" i="27"/>
  <c r="I78" i="27" s="1"/>
  <c r="I96" i="27"/>
  <c r="L102" i="18"/>
  <c r="L127" i="18"/>
  <c r="L68" i="18"/>
  <c r="L128" i="18"/>
  <c r="L109" i="18"/>
  <c r="L97" i="18"/>
  <c r="I78" i="18"/>
  <c r="I82" i="18"/>
  <c r="L90" i="18"/>
  <c r="F31" i="31"/>
  <c r="I79" i="18"/>
  <c r="I88" i="18"/>
  <c r="I84" i="18"/>
  <c r="I89" i="18"/>
  <c r="L89" i="18" s="1"/>
  <c r="F30" i="31" s="1"/>
  <c r="L99" i="18"/>
  <c r="I77" i="18"/>
  <c r="L228" i="3"/>
  <c r="L227" i="3"/>
  <c r="L78" i="27"/>
  <c r="L21" i="31" s="1"/>
  <c r="O21" i="31" s="1"/>
  <c r="L96" i="27"/>
  <c r="L82" i="18"/>
  <c r="F24" i="31" s="1"/>
  <c r="L79" i="18"/>
  <c r="F22" i="31" s="1"/>
  <c r="L78" i="18"/>
  <c r="F21" i="31"/>
  <c r="L87" i="18"/>
  <c r="F28" i="31" s="1"/>
  <c r="K62" i="3" l="1"/>
  <c r="J62" i="3"/>
  <c r="H62" i="3"/>
  <c r="A62" i="25"/>
  <c r="L146" i="3"/>
  <c r="L77" i="18"/>
  <c r="F20" i="31" s="1"/>
  <c r="L88" i="18"/>
  <c r="F29" i="31" s="1"/>
  <c r="L120" i="18"/>
  <c r="Y97" i="3"/>
  <c r="H97" i="3" s="1"/>
  <c r="I51" i="25"/>
  <c r="H42" i="25"/>
  <c r="L51" i="25"/>
  <c r="I96" i="18"/>
  <c r="L96" i="18" s="1"/>
  <c r="I146" i="3"/>
  <c r="I156" i="18"/>
  <c r="L156" i="18" s="1"/>
  <c r="H137" i="18"/>
  <c r="I43" i="25"/>
  <c r="L43" i="25"/>
  <c r="K17" i="31" s="1"/>
  <c r="N17" i="31" s="1"/>
  <c r="I158" i="3"/>
  <c r="L158" i="3"/>
  <c r="L147" i="18"/>
  <c r="F55" i="31" s="1"/>
  <c r="C43" i="31"/>
  <c r="K189" i="3"/>
  <c r="B189" i="3"/>
  <c r="B189" i="25" s="1"/>
  <c r="C189" i="3"/>
  <c r="J189" i="3"/>
  <c r="H13" i="18"/>
  <c r="I27" i="18"/>
  <c r="L27" i="18" s="1"/>
  <c r="J123" i="18"/>
  <c r="K123" i="18"/>
  <c r="D123" i="18"/>
  <c r="H123" i="18" s="1"/>
  <c r="X147" i="3"/>
  <c r="H147" i="3" s="1"/>
  <c r="U110" i="3"/>
  <c r="J110" i="3"/>
  <c r="J71" i="18"/>
  <c r="L71" i="18" s="1"/>
  <c r="K71" i="18"/>
  <c r="V104" i="25"/>
  <c r="X104" i="25"/>
  <c r="W104" i="25"/>
  <c r="A150" i="3"/>
  <c r="C151" i="3"/>
  <c r="B69" i="25"/>
  <c r="A68" i="25"/>
  <c r="Y116" i="3"/>
  <c r="H116" i="3" s="1"/>
  <c r="Y111" i="3"/>
  <c r="H111" i="3" s="1"/>
  <c r="C89" i="18"/>
  <c r="D89" i="18"/>
  <c r="B104" i="18"/>
  <c r="K104" i="18"/>
  <c r="V164" i="3"/>
  <c r="W164" i="3"/>
  <c r="Y98" i="3"/>
  <c r="H98" i="3" s="1"/>
  <c r="B57" i="18"/>
  <c r="B60" i="18"/>
  <c r="B59" i="18"/>
  <c r="B58" i="18"/>
  <c r="B209" i="3"/>
  <c r="C209" i="3"/>
  <c r="J209" i="3"/>
  <c r="U93" i="3"/>
  <c r="K93" i="3"/>
  <c r="U145" i="3"/>
  <c r="K145" i="3"/>
  <c r="B115" i="25"/>
  <c r="H7" i="3"/>
  <c r="I19" i="3"/>
  <c r="L19" i="3"/>
  <c r="V114" i="3"/>
  <c r="W114" i="3"/>
  <c r="X114" i="3"/>
  <c r="A134" i="3"/>
  <c r="B57" i="31"/>
  <c r="D148" i="27" s="1"/>
  <c r="H53" i="3"/>
  <c r="J53" i="3"/>
  <c r="K84" i="18"/>
  <c r="C84" i="18"/>
  <c r="J84" i="18"/>
  <c r="L84" i="18" s="1"/>
  <c r="F26" i="31" s="1"/>
  <c r="C157" i="18"/>
  <c r="C160" i="18"/>
  <c r="H160" i="18" s="1"/>
  <c r="C165" i="18"/>
  <c r="H165" i="18" s="1"/>
  <c r="X163" i="3"/>
  <c r="H163" i="3" s="1"/>
  <c r="F61" i="27"/>
  <c r="A51" i="27"/>
  <c r="L7" i="18"/>
  <c r="F6" i="31" s="1"/>
  <c r="L6" i="3"/>
  <c r="E7" i="31" s="1"/>
  <c r="B204" i="3"/>
  <c r="B202" i="3"/>
  <c r="B207" i="3"/>
  <c r="B203" i="3"/>
  <c r="B201" i="3"/>
  <c r="B196" i="3"/>
  <c r="C193" i="3"/>
  <c r="B208" i="3"/>
  <c r="D157" i="18"/>
  <c r="J157" i="18"/>
  <c r="K157" i="18"/>
  <c r="K148" i="18"/>
  <c r="D148" i="18"/>
  <c r="B148" i="18"/>
  <c r="B147" i="27" s="1"/>
  <c r="J148" i="18"/>
  <c r="C148" i="18"/>
  <c r="X140" i="3"/>
  <c r="H140" i="3" s="1"/>
  <c r="J117" i="18"/>
  <c r="L117" i="18" s="1"/>
  <c r="A180" i="3"/>
  <c r="U105" i="3"/>
  <c r="U115" i="3"/>
  <c r="B157" i="18"/>
  <c r="I5" i="25"/>
  <c r="L5" i="25" s="1"/>
  <c r="K6" i="31" s="1"/>
  <c r="N6" i="31" s="1"/>
  <c r="L9" i="3"/>
  <c r="E10" i="31" s="1"/>
  <c r="V106" i="3"/>
  <c r="W106" i="3"/>
  <c r="W104" i="3"/>
  <c r="V104" i="3"/>
  <c r="K182" i="3"/>
  <c r="B182" i="3"/>
  <c r="B182" i="25" s="1"/>
  <c r="C37" i="31"/>
  <c r="J182" i="3"/>
  <c r="C182" i="3"/>
  <c r="D182" i="3"/>
  <c r="J215" i="3"/>
  <c r="D215" i="3"/>
  <c r="H215" i="3" s="1"/>
  <c r="K215" i="3"/>
  <c r="J121" i="18"/>
  <c r="L121" i="18" s="1"/>
  <c r="K121" i="18"/>
  <c r="D190" i="25"/>
  <c r="I32" i="3"/>
  <c r="L32" i="3"/>
  <c r="I35" i="3"/>
  <c r="L35" i="3"/>
  <c r="V85" i="3"/>
  <c r="D118" i="18"/>
  <c r="H118" i="18" s="1"/>
  <c r="J118" i="18"/>
  <c r="Y109" i="3"/>
  <c r="H109" i="3" s="1"/>
  <c r="X86" i="3"/>
  <c r="Y86" i="3" s="1"/>
  <c r="H86" i="3" s="1"/>
  <c r="W109" i="3"/>
  <c r="X109" i="3" s="1"/>
  <c r="D199" i="25"/>
  <c r="V92" i="3"/>
  <c r="W92" i="3"/>
  <c r="L60" i="3"/>
  <c r="V90" i="3"/>
  <c r="W90" i="3"/>
  <c r="V95" i="3"/>
  <c r="W95" i="3"/>
  <c r="E217" i="3"/>
  <c r="A216" i="3"/>
  <c r="A49" i="27"/>
  <c r="F59" i="27"/>
  <c r="U103" i="25"/>
  <c r="K103" i="25"/>
  <c r="J103" i="25"/>
  <c r="H11" i="3"/>
  <c r="B124" i="25"/>
  <c r="I40" i="3"/>
  <c r="L40" i="3" s="1"/>
  <c r="E14" i="31" s="1"/>
  <c r="Y91" i="3"/>
  <c r="H91" i="3" s="1"/>
  <c r="B51" i="31"/>
  <c r="D141" i="27" s="1"/>
  <c r="A127" i="3"/>
  <c r="C128" i="3"/>
  <c r="K177" i="3"/>
  <c r="D177" i="3"/>
  <c r="C33" i="31"/>
  <c r="J33" i="31" s="1"/>
  <c r="J177" i="3"/>
  <c r="K204" i="3"/>
  <c r="J204" i="3"/>
  <c r="C146" i="18"/>
  <c r="X113" i="3"/>
  <c r="Y113" i="3" s="1"/>
  <c r="H113" i="3" s="1"/>
  <c r="W113" i="3"/>
  <c r="U96" i="3"/>
  <c r="K96" i="3"/>
  <c r="V108" i="3"/>
  <c r="W108" i="3"/>
  <c r="X108" i="3"/>
  <c r="A159" i="3"/>
  <c r="C160" i="3"/>
  <c r="A160" i="3" s="1"/>
  <c r="C88" i="3"/>
  <c r="A88" i="3" s="1"/>
  <c r="A87" i="3"/>
  <c r="J92" i="3"/>
  <c r="K92" i="3"/>
  <c r="A122" i="3"/>
  <c r="C123" i="3"/>
  <c r="B47" i="31"/>
  <c r="D136" i="27" s="1"/>
  <c r="A197" i="3"/>
  <c r="E198" i="3"/>
  <c r="K86" i="25"/>
  <c r="J86" i="25"/>
  <c r="U86" i="25"/>
  <c r="K166" i="18"/>
  <c r="D166" i="18"/>
  <c r="J166" i="18"/>
  <c r="C141" i="3"/>
  <c r="K186" i="18"/>
  <c r="J186" i="18"/>
  <c r="D186" i="18"/>
  <c r="I184" i="18"/>
  <c r="L184" i="18" s="1"/>
  <c r="H20" i="27"/>
  <c r="X162" i="3"/>
  <c r="H162" i="3" s="1"/>
  <c r="H26" i="18"/>
  <c r="X144" i="3"/>
  <c r="H144" i="3" s="1"/>
  <c r="X149" i="3"/>
  <c r="H149" i="3" s="1"/>
  <c r="F22" i="27"/>
  <c r="A8" i="27"/>
  <c r="C80" i="25"/>
  <c r="C98" i="25" s="1"/>
  <c r="C116" i="25" s="1"/>
  <c r="E90" i="27"/>
  <c r="E109" i="27" s="1"/>
  <c r="E128" i="27" s="1"/>
  <c r="C169" i="3"/>
  <c r="D18" i="25"/>
  <c r="A6" i="25"/>
  <c r="F21" i="27"/>
  <c r="A7" i="27"/>
  <c r="F58" i="27"/>
  <c r="A48" i="27"/>
  <c r="C79" i="25"/>
  <c r="C97" i="25" s="1"/>
  <c r="C115" i="25" s="1"/>
  <c r="E142" i="27"/>
  <c r="E161" i="27" s="1"/>
  <c r="E180" i="27" s="1"/>
  <c r="D179" i="27"/>
  <c r="I182" i="18"/>
  <c r="L182" i="18"/>
  <c r="K149" i="18"/>
  <c r="D149" i="18"/>
  <c r="B149" i="18"/>
  <c r="B148" i="27" s="1"/>
  <c r="V103" i="3"/>
  <c r="D179" i="18"/>
  <c r="H179" i="18" s="1"/>
  <c r="J179" i="18"/>
  <c r="K179" i="18"/>
  <c r="A49" i="25"/>
  <c r="H53" i="31"/>
  <c r="I34" i="31"/>
  <c r="A238" i="25"/>
  <c r="L43" i="3"/>
  <c r="E17" i="31" s="1"/>
  <c r="K139" i="18"/>
  <c r="J139" i="18"/>
  <c r="D139" i="18"/>
  <c r="B139" i="18"/>
  <c r="B138" i="27" s="1"/>
  <c r="K177" i="18"/>
  <c r="J177" i="18"/>
  <c r="D177" i="18"/>
  <c r="H177" i="18" s="1"/>
  <c r="D121" i="25"/>
  <c r="F135" i="27"/>
  <c r="F154" i="27" s="1"/>
  <c r="F173" i="27" s="1"/>
  <c r="I47" i="31"/>
  <c r="A239" i="25"/>
  <c r="F115" i="27"/>
  <c r="A115" i="27" s="1"/>
  <c r="D160" i="27"/>
  <c r="K187" i="18"/>
  <c r="J187" i="18"/>
  <c r="D187" i="18"/>
  <c r="H187" i="18" s="1"/>
  <c r="J149" i="18"/>
  <c r="I175" i="18"/>
  <c r="L175" i="18"/>
  <c r="E177" i="25"/>
  <c r="E196" i="25" s="1"/>
  <c r="E215" i="25" s="1"/>
  <c r="H34" i="31"/>
  <c r="B238" i="25"/>
  <c r="H63" i="31" s="1"/>
  <c r="I8" i="31"/>
  <c r="X85" i="25"/>
  <c r="Y85" i="25" s="1"/>
  <c r="H85" i="25" s="1"/>
  <c r="C70" i="25"/>
  <c r="C88" i="25" s="1"/>
  <c r="C106" i="25" s="1"/>
  <c r="K176" i="18"/>
  <c r="D176" i="18"/>
  <c r="H176" i="18" s="1"/>
  <c r="J176" i="18"/>
  <c r="E137" i="27"/>
  <c r="E156" i="27" s="1"/>
  <c r="E175" i="27" s="1"/>
  <c r="H49" i="31"/>
  <c r="A177" i="25"/>
  <c r="F196" i="25"/>
  <c r="D181" i="18"/>
  <c r="H181" i="18" s="1"/>
  <c r="J181" i="18"/>
  <c r="F79" i="27"/>
  <c r="F98" i="27" s="1"/>
  <c r="F117" i="27" s="1"/>
  <c r="A117" i="27" s="1"/>
  <c r="D69" i="25"/>
  <c r="D87" i="25" s="1"/>
  <c r="I23" i="31"/>
  <c r="J23" i="31" s="1"/>
  <c r="D154" i="27"/>
  <c r="A161" i="18"/>
  <c r="E162" i="18"/>
  <c r="H234" i="25"/>
  <c r="I59" i="31"/>
  <c r="J59" i="31" s="1"/>
  <c r="J234" i="25"/>
  <c r="K234" i="25"/>
  <c r="J168" i="18"/>
  <c r="L168" i="18" s="1"/>
  <c r="K168" i="18"/>
  <c r="D168" i="18"/>
  <c r="H186" i="18"/>
  <c r="I50" i="31"/>
  <c r="D180" i="18"/>
  <c r="H180" i="18" s="1"/>
  <c r="Y183" i="27"/>
  <c r="C68" i="25"/>
  <c r="C86" i="25" s="1"/>
  <c r="C104" i="25" s="1"/>
  <c r="I24" i="31"/>
  <c r="Y173" i="27"/>
  <c r="A235" i="25"/>
  <c r="H236" i="25"/>
  <c r="I86" i="3" l="1"/>
  <c r="L86" i="3"/>
  <c r="I113" i="3"/>
  <c r="L113" i="3"/>
  <c r="I176" i="18"/>
  <c r="L176" i="18" s="1"/>
  <c r="H35" i="31"/>
  <c r="E178" i="25"/>
  <c r="E197" i="25" s="1"/>
  <c r="E216" i="25" s="1"/>
  <c r="U160" i="3"/>
  <c r="J160" i="3"/>
  <c r="K160" i="3"/>
  <c r="U87" i="3"/>
  <c r="K87" i="3"/>
  <c r="J87" i="3"/>
  <c r="U159" i="3"/>
  <c r="K159" i="3"/>
  <c r="J159" i="3"/>
  <c r="W85" i="3"/>
  <c r="X85" i="3" s="1"/>
  <c r="Y85" i="3" s="1"/>
  <c r="H85" i="3" s="1"/>
  <c r="B203" i="25"/>
  <c r="J51" i="27"/>
  <c r="C51" i="27"/>
  <c r="K51" i="27"/>
  <c r="C57" i="31"/>
  <c r="K134" i="3"/>
  <c r="J134" i="3"/>
  <c r="H129" i="3"/>
  <c r="I147" i="3"/>
  <c r="L147" i="3" s="1"/>
  <c r="D30" i="25"/>
  <c r="A30" i="25" s="1"/>
  <c r="A18" i="25"/>
  <c r="D161" i="27"/>
  <c r="I236" i="25"/>
  <c r="L236" i="25"/>
  <c r="L61" i="31" s="1"/>
  <c r="O61" i="31" s="1"/>
  <c r="P61" i="31" s="1"/>
  <c r="A59" i="27"/>
  <c r="F69" i="27"/>
  <c r="A69" i="27" s="1"/>
  <c r="V105" i="3"/>
  <c r="W105" i="3"/>
  <c r="I163" i="3"/>
  <c r="L163" i="3" s="1"/>
  <c r="B58" i="27"/>
  <c r="H58" i="18"/>
  <c r="I111" i="3"/>
  <c r="L111" i="3"/>
  <c r="Y104" i="25"/>
  <c r="H104" i="25" s="1"/>
  <c r="I180" i="18"/>
  <c r="L180" i="18" s="1"/>
  <c r="C117" i="27"/>
  <c r="H117" i="27" s="1"/>
  <c r="K117" i="27"/>
  <c r="J117" i="27"/>
  <c r="H6" i="27"/>
  <c r="I20" i="27"/>
  <c r="L20" i="27"/>
  <c r="I234" i="25"/>
  <c r="L234" i="25"/>
  <c r="L59" i="31" s="1"/>
  <c r="O59" i="31" s="1"/>
  <c r="P59" i="31" s="1"/>
  <c r="C48" i="27"/>
  <c r="J48" i="27"/>
  <c r="K48" i="27"/>
  <c r="A141" i="3"/>
  <c r="C142" i="3"/>
  <c r="A142" i="3" s="1"/>
  <c r="I140" i="3"/>
  <c r="H122" i="3"/>
  <c r="L140" i="3"/>
  <c r="D122" i="25"/>
  <c r="F136" i="27"/>
  <c r="F155" i="27" s="1"/>
  <c r="F174" i="27" s="1"/>
  <c r="I48" i="31"/>
  <c r="F68" i="27"/>
  <c r="A68" i="27" s="1"/>
  <c r="A58" i="27"/>
  <c r="L144" i="3"/>
  <c r="I144" i="3"/>
  <c r="H126" i="3"/>
  <c r="A136" i="27"/>
  <c r="Y108" i="3"/>
  <c r="H108" i="3" s="1"/>
  <c r="J127" i="3"/>
  <c r="K127" i="3"/>
  <c r="C51" i="31"/>
  <c r="C49" i="27"/>
  <c r="K49" i="27"/>
  <c r="J49" i="27"/>
  <c r="Y106" i="3"/>
  <c r="H106" i="3" s="1"/>
  <c r="X106" i="3"/>
  <c r="D180" i="3"/>
  <c r="C36" i="31"/>
  <c r="C180" i="3"/>
  <c r="B180" i="3"/>
  <c r="B180" i="25" s="1"/>
  <c r="K180" i="3"/>
  <c r="J180" i="3"/>
  <c r="B204" i="25"/>
  <c r="Y114" i="3"/>
  <c r="H114" i="3" s="1"/>
  <c r="W145" i="3"/>
  <c r="V145" i="3"/>
  <c r="X145" i="3" s="1"/>
  <c r="H145" i="3" s="1"/>
  <c r="B59" i="27"/>
  <c r="H59" i="18"/>
  <c r="X164" i="3"/>
  <c r="H164" i="3" s="1"/>
  <c r="I116" i="3"/>
  <c r="L116" i="3" s="1"/>
  <c r="I123" i="18"/>
  <c r="L123" i="18" s="1"/>
  <c r="I42" i="25"/>
  <c r="L42" i="25" s="1"/>
  <c r="K16" i="31" s="1"/>
  <c r="N16" i="31" s="1"/>
  <c r="K62" i="25"/>
  <c r="H62" i="25"/>
  <c r="J62" i="25"/>
  <c r="D105" i="25"/>
  <c r="A105" i="25" s="1"/>
  <c r="A87" i="25"/>
  <c r="I149" i="3"/>
  <c r="L149" i="3" s="1"/>
  <c r="H131" i="3"/>
  <c r="A128" i="3"/>
  <c r="B52" i="31"/>
  <c r="D142" i="27" s="1"/>
  <c r="C129" i="3"/>
  <c r="B202" i="25"/>
  <c r="E163" i="18"/>
  <c r="A163" i="18" s="1"/>
  <c r="A162" i="18"/>
  <c r="J161" i="18"/>
  <c r="K161" i="18"/>
  <c r="D161" i="18"/>
  <c r="B161" i="18"/>
  <c r="C161" i="18"/>
  <c r="F215" i="25"/>
  <c r="A215" i="25" s="1"/>
  <c r="A196" i="25"/>
  <c r="I187" i="18"/>
  <c r="L187" i="18"/>
  <c r="H149" i="18"/>
  <c r="L179" i="18"/>
  <c r="I179" i="18"/>
  <c r="C7" i="27"/>
  <c r="B7" i="27"/>
  <c r="J7" i="27"/>
  <c r="K7" i="27"/>
  <c r="B8" i="27"/>
  <c r="C8" i="27" s="1"/>
  <c r="K8" i="27"/>
  <c r="J8" i="27"/>
  <c r="H12" i="18"/>
  <c r="I26" i="18"/>
  <c r="L26" i="18"/>
  <c r="A123" i="3"/>
  <c r="B48" i="31"/>
  <c r="D137" i="27" s="1"/>
  <c r="C124" i="3"/>
  <c r="K216" i="3"/>
  <c r="J216" i="3"/>
  <c r="D216" i="3"/>
  <c r="H216" i="3" s="1"/>
  <c r="L118" i="18"/>
  <c r="I118" i="18"/>
  <c r="H80" i="18"/>
  <c r="B208" i="25"/>
  <c r="B60" i="27"/>
  <c r="H60" i="18"/>
  <c r="J68" i="25"/>
  <c r="K68" i="25"/>
  <c r="I137" i="18"/>
  <c r="L137" i="18"/>
  <c r="F47" i="31" s="1"/>
  <c r="I62" i="3"/>
  <c r="L62" i="3" s="1"/>
  <c r="C115" i="27"/>
  <c r="H115" i="27" s="1"/>
  <c r="K115" i="27"/>
  <c r="J115" i="27"/>
  <c r="E199" i="3"/>
  <c r="A199" i="3" s="1"/>
  <c r="A198" i="3"/>
  <c r="V103" i="25"/>
  <c r="W103" i="25" s="1"/>
  <c r="B207" i="25"/>
  <c r="B209" i="25"/>
  <c r="H209" i="3"/>
  <c r="I64" i="31"/>
  <c r="J64" i="31" s="1"/>
  <c r="K239" i="25"/>
  <c r="J239" i="25"/>
  <c r="H239" i="25"/>
  <c r="K197" i="3"/>
  <c r="J197" i="3"/>
  <c r="B197" i="3"/>
  <c r="C197" i="3"/>
  <c r="X90" i="3"/>
  <c r="Y90" i="3" s="1"/>
  <c r="H90" i="3" s="1"/>
  <c r="I60" i="31"/>
  <c r="J60" i="31" s="1"/>
  <c r="K235" i="25"/>
  <c r="J235" i="25"/>
  <c r="H235" i="25"/>
  <c r="I85" i="25"/>
  <c r="L85" i="25" s="1"/>
  <c r="I25" i="31"/>
  <c r="F82" i="27"/>
  <c r="D72" i="25"/>
  <c r="A237" i="25"/>
  <c r="J24" i="31"/>
  <c r="A135" i="27"/>
  <c r="K177" i="25"/>
  <c r="C177" i="25"/>
  <c r="J177" i="25"/>
  <c r="I9" i="31"/>
  <c r="D7" i="25"/>
  <c r="F9" i="27"/>
  <c r="J8" i="31"/>
  <c r="A121" i="25"/>
  <c r="D139" i="25"/>
  <c r="F35" i="27"/>
  <c r="A35" i="27" s="1"/>
  <c r="A21" i="27"/>
  <c r="F36" i="27"/>
  <c r="A36" i="27" s="1"/>
  <c r="A22" i="27"/>
  <c r="L166" i="18"/>
  <c r="C47" i="31"/>
  <c r="J47" i="31" s="1"/>
  <c r="J122" i="3"/>
  <c r="K122" i="3"/>
  <c r="V96" i="3"/>
  <c r="W96" i="3" s="1"/>
  <c r="I11" i="3"/>
  <c r="L11" i="3" s="1"/>
  <c r="E12" i="31" s="1"/>
  <c r="E218" i="3"/>
  <c r="A218" i="3" s="1"/>
  <c r="A217" i="3"/>
  <c r="I215" i="3"/>
  <c r="L215" i="3"/>
  <c r="C204" i="3"/>
  <c r="H204" i="3" s="1"/>
  <c r="C202" i="3"/>
  <c r="H202" i="3" s="1"/>
  <c r="C206" i="3"/>
  <c r="H206" i="3" s="1"/>
  <c r="C201" i="3"/>
  <c r="C207" i="3"/>
  <c r="H207" i="3" s="1"/>
  <c r="C196" i="3"/>
  <c r="C208" i="3"/>
  <c r="H208" i="3" s="1"/>
  <c r="C203" i="3"/>
  <c r="H203" i="3" s="1"/>
  <c r="B57" i="27"/>
  <c r="H57" i="18"/>
  <c r="A69" i="25"/>
  <c r="B70" i="25"/>
  <c r="I97" i="3"/>
  <c r="L97" i="3"/>
  <c r="I162" i="3"/>
  <c r="L162" i="3"/>
  <c r="H54" i="31"/>
  <c r="E143" i="27"/>
  <c r="E162" i="27" s="1"/>
  <c r="E181" i="27" s="1"/>
  <c r="C129" i="25"/>
  <c r="C147" i="25" s="1"/>
  <c r="C165" i="25" s="1"/>
  <c r="I51" i="31"/>
  <c r="F140" i="27"/>
  <c r="D126" i="25"/>
  <c r="A240" i="25"/>
  <c r="J50" i="31"/>
  <c r="H49" i="25"/>
  <c r="K49" i="25"/>
  <c r="J49" i="25"/>
  <c r="A169" i="3"/>
  <c r="C170" i="3"/>
  <c r="A170" i="3" s="1"/>
  <c r="U88" i="3"/>
  <c r="J88" i="3"/>
  <c r="K88" i="3"/>
  <c r="V115" i="3"/>
  <c r="W115" i="3"/>
  <c r="X115" i="3"/>
  <c r="F71" i="27"/>
  <c r="A71" i="27" s="1"/>
  <c r="A61" i="27"/>
  <c r="A79" i="27"/>
  <c r="I186" i="18"/>
  <c r="L186" i="18"/>
  <c r="H148" i="18"/>
  <c r="I181" i="18"/>
  <c r="L181" i="18" s="1"/>
  <c r="D173" i="27"/>
  <c r="D155" i="27"/>
  <c r="A154" i="27"/>
  <c r="E138" i="27"/>
  <c r="E157" i="27" s="1"/>
  <c r="E176" i="27" s="1"/>
  <c r="C124" i="25"/>
  <c r="C142" i="25" s="1"/>
  <c r="C160" i="25" s="1"/>
  <c r="L177" i="18"/>
  <c r="I177" i="18"/>
  <c r="H139" i="18"/>
  <c r="I63" i="31"/>
  <c r="J63" i="31" s="1"/>
  <c r="K238" i="25"/>
  <c r="H238" i="25"/>
  <c r="J238" i="25"/>
  <c r="W103" i="3"/>
  <c r="D180" i="27"/>
  <c r="C6" i="25"/>
  <c r="B6" i="25"/>
  <c r="K6" i="25"/>
  <c r="J6" i="25"/>
  <c r="V86" i="25"/>
  <c r="I91" i="3"/>
  <c r="L91" i="3"/>
  <c r="H73" i="3"/>
  <c r="X95" i="3"/>
  <c r="Y95" i="3" s="1"/>
  <c r="H95" i="3" s="1"/>
  <c r="X104" i="3"/>
  <c r="Y104" i="3" s="1"/>
  <c r="H104" i="3" s="1"/>
  <c r="B196" i="25"/>
  <c r="H196" i="3"/>
  <c r="I165" i="18"/>
  <c r="L165" i="18" s="1"/>
  <c r="H146" i="18"/>
  <c r="I53" i="3"/>
  <c r="L53" i="3" s="1"/>
  <c r="H44" i="3"/>
  <c r="I7" i="3"/>
  <c r="L7" i="3"/>
  <c r="E8" i="31" s="1"/>
  <c r="V93" i="3"/>
  <c r="X93" i="3" s="1"/>
  <c r="W93" i="3"/>
  <c r="H80" i="3"/>
  <c r="I98" i="3"/>
  <c r="L98" i="3"/>
  <c r="A151" i="3"/>
  <c r="C152" i="3"/>
  <c r="A152" i="3" s="1"/>
  <c r="D70" i="25"/>
  <c r="D88" i="25" s="1"/>
  <c r="F80" i="27"/>
  <c r="I35" i="31"/>
  <c r="F178" i="25"/>
  <c r="J34" i="31"/>
  <c r="Y92" i="3"/>
  <c r="H92" i="3" s="1"/>
  <c r="X92" i="3"/>
  <c r="L109" i="3"/>
  <c r="I109" i="3"/>
  <c r="B156" i="27"/>
  <c r="H157" i="18"/>
  <c r="B201" i="25"/>
  <c r="H201" i="3"/>
  <c r="I160" i="18"/>
  <c r="L160" i="18" s="1"/>
  <c r="H141" i="18"/>
  <c r="B116" i="25"/>
  <c r="A98" i="27"/>
  <c r="B104" i="27"/>
  <c r="H104" i="18"/>
  <c r="J150" i="3"/>
  <c r="U150" i="3"/>
  <c r="K150" i="3"/>
  <c r="V110" i="3"/>
  <c r="X110" i="3" s="1"/>
  <c r="W110" i="3"/>
  <c r="I13" i="18"/>
  <c r="L13" i="18"/>
  <c r="F12" i="31" s="1"/>
  <c r="I104" i="3" l="1"/>
  <c r="L104" i="3" s="1"/>
  <c r="H68" i="3"/>
  <c r="I202" i="3"/>
  <c r="L202" i="3" s="1"/>
  <c r="H183" i="3"/>
  <c r="I95" i="3"/>
  <c r="L95" i="3" s="1"/>
  <c r="H77" i="3"/>
  <c r="H185" i="3"/>
  <c r="I204" i="3"/>
  <c r="L204" i="3"/>
  <c r="I203" i="3"/>
  <c r="H184" i="3"/>
  <c r="L203" i="3"/>
  <c r="Y103" i="3"/>
  <c r="H103" i="3" s="1"/>
  <c r="H189" i="3"/>
  <c r="I208" i="3"/>
  <c r="L208" i="3"/>
  <c r="H72" i="3"/>
  <c r="I90" i="3"/>
  <c r="L90" i="3" s="1"/>
  <c r="I207" i="3"/>
  <c r="L207" i="3"/>
  <c r="H188" i="3"/>
  <c r="I85" i="3"/>
  <c r="L85" i="3" s="1"/>
  <c r="H85" i="18"/>
  <c r="I104" i="18"/>
  <c r="L104" i="18" s="1"/>
  <c r="I201" i="3"/>
  <c r="L201" i="3" s="1"/>
  <c r="H182" i="3"/>
  <c r="K151" i="3"/>
  <c r="U151" i="3"/>
  <c r="J151" i="3"/>
  <c r="J240" i="25"/>
  <c r="K240" i="25"/>
  <c r="H240" i="25"/>
  <c r="I65" i="31"/>
  <c r="J65" i="31" s="1"/>
  <c r="B21" i="27"/>
  <c r="C21" i="27" s="1"/>
  <c r="J21" i="27"/>
  <c r="K21" i="27"/>
  <c r="I10" i="31"/>
  <c r="D8" i="25"/>
  <c r="F10" i="27"/>
  <c r="J9" i="31"/>
  <c r="A82" i="27"/>
  <c r="F101" i="27"/>
  <c r="I106" i="3"/>
  <c r="L106" i="3" s="1"/>
  <c r="L108" i="3"/>
  <c r="I108" i="3"/>
  <c r="C59" i="27"/>
  <c r="K59" i="27"/>
  <c r="J59" i="27"/>
  <c r="C98" i="27"/>
  <c r="H98" i="27" s="1"/>
  <c r="K98" i="27"/>
  <c r="J98" i="27"/>
  <c r="I44" i="3"/>
  <c r="L44" i="3" s="1"/>
  <c r="E18" i="31" s="1"/>
  <c r="J79" i="27"/>
  <c r="C79" i="27"/>
  <c r="K79" i="27"/>
  <c r="I62" i="25"/>
  <c r="H44" i="25"/>
  <c r="L62" i="25"/>
  <c r="C136" i="27"/>
  <c r="K136" i="27"/>
  <c r="J136" i="27"/>
  <c r="L157" i="18"/>
  <c r="I157" i="18"/>
  <c r="H138" i="18"/>
  <c r="A155" i="27"/>
  <c r="D156" i="27"/>
  <c r="J61" i="27"/>
  <c r="K61" i="27"/>
  <c r="C61" i="27"/>
  <c r="H61" i="27" s="1"/>
  <c r="K170" i="3"/>
  <c r="J170" i="3"/>
  <c r="U170" i="3"/>
  <c r="F159" i="27"/>
  <c r="A140" i="27"/>
  <c r="X103" i="3"/>
  <c r="B198" i="3"/>
  <c r="J198" i="3"/>
  <c r="K198" i="3"/>
  <c r="C198" i="3"/>
  <c r="L80" i="18"/>
  <c r="F23" i="31" s="1"/>
  <c r="I80" i="18"/>
  <c r="H49" i="18"/>
  <c r="I59" i="18"/>
  <c r="L59" i="18"/>
  <c r="I126" i="3"/>
  <c r="L126" i="3" s="1"/>
  <c r="E50" i="31" s="1"/>
  <c r="V87" i="3"/>
  <c r="X87" i="3" s="1"/>
  <c r="W87" i="3"/>
  <c r="H177" i="3"/>
  <c r="I196" i="3"/>
  <c r="L196" i="3" s="1"/>
  <c r="L238" i="25"/>
  <c r="L63" i="31" s="1"/>
  <c r="O63" i="31" s="1"/>
  <c r="P63" i="31" s="1"/>
  <c r="I238" i="25"/>
  <c r="A124" i="3"/>
  <c r="B49" i="31"/>
  <c r="D138" i="27" s="1"/>
  <c r="D140" i="25"/>
  <c r="A122" i="25"/>
  <c r="Y110" i="3"/>
  <c r="H110" i="3" s="1"/>
  <c r="F197" i="25"/>
  <c r="A178" i="25"/>
  <c r="I80" i="3"/>
  <c r="L80" i="3" s="1"/>
  <c r="E31" i="31" s="1"/>
  <c r="I73" i="3"/>
  <c r="L73" i="3"/>
  <c r="E25" i="31" s="1"/>
  <c r="D174" i="27"/>
  <c r="A173" i="27"/>
  <c r="J71" i="27"/>
  <c r="C71" i="27"/>
  <c r="H71" i="27" s="1"/>
  <c r="K71" i="27"/>
  <c r="U169" i="3"/>
  <c r="K169" i="3"/>
  <c r="J169" i="3"/>
  <c r="I52" i="31"/>
  <c r="F141" i="27"/>
  <c r="D127" i="25"/>
  <c r="J217" i="3"/>
  <c r="D217" i="3"/>
  <c r="H217" i="3" s="1"/>
  <c r="K217" i="3"/>
  <c r="A139" i="25"/>
  <c r="D157" i="25"/>
  <c r="A157" i="25" s="1"/>
  <c r="L209" i="3"/>
  <c r="I209" i="3"/>
  <c r="H190" i="3"/>
  <c r="B199" i="3"/>
  <c r="K199" i="3"/>
  <c r="J199" i="3"/>
  <c r="C199" i="3"/>
  <c r="C48" i="31"/>
  <c r="J48" i="31" s="1"/>
  <c r="J123" i="3"/>
  <c r="K123" i="3"/>
  <c r="D162" i="18"/>
  <c r="J162" i="18"/>
  <c r="K162" i="18"/>
  <c r="B162" i="18"/>
  <c r="C162" i="18"/>
  <c r="L131" i="3"/>
  <c r="E54" i="31" s="1"/>
  <c r="I131" i="3"/>
  <c r="H59" i="27"/>
  <c r="I122" i="3"/>
  <c r="L122" i="3" s="1"/>
  <c r="E47" i="31" s="1"/>
  <c r="D144" i="25"/>
  <c r="A126" i="25"/>
  <c r="H35" i="27"/>
  <c r="K35" i="27"/>
  <c r="J35" i="27"/>
  <c r="I164" i="3"/>
  <c r="L164" i="3" s="1"/>
  <c r="H128" i="3"/>
  <c r="I129" i="3"/>
  <c r="I36" i="31"/>
  <c r="F179" i="25"/>
  <c r="J35" i="31"/>
  <c r="A70" i="25"/>
  <c r="D218" i="3"/>
  <c r="H218" i="3" s="1"/>
  <c r="K218" i="3"/>
  <c r="J218" i="3"/>
  <c r="K121" i="25"/>
  <c r="J121" i="25"/>
  <c r="J135" i="27"/>
  <c r="K135" i="27"/>
  <c r="C135" i="27"/>
  <c r="B197" i="25"/>
  <c r="H197" i="3"/>
  <c r="J196" i="25"/>
  <c r="K196" i="25"/>
  <c r="C196" i="25"/>
  <c r="H196" i="25" s="1"/>
  <c r="J163" i="18"/>
  <c r="D163" i="18"/>
  <c r="K163" i="18"/>
  <c r="B163" i="18"/>
  <c r="C163" i="18"/>
  <c r="I145" i="3"/>
  <c r="H127" i="3"/>
  <c r="L145" i="3"/>
  <c r="I104" i="25"/>
  <c r="L104" i="25" s="1"/>
  <c r="Y105" i="3"/>
  <c r="H105" i="3" s="1"/>
  <c r="D162" i="27"/>
  <c r="W88" i="3"/>
  <c r="X88" i="3" s="1"/>
  <c r="V88" i="3"/>
  <c r="Y103" i="25"/>
  <c r="H103" i="25" s="1"/>
  <c r="C52" i="31"/>
  <c r="J52" i="31" s="1"/>
  <c r="K128" i="3"/>
  <c r="J128" i="3"/>
  <c r="I117" i="27"/>
  <c r="L117" i="27"/>
  <c r="L139" i="18"/>
  <c r="F49" i="31" s="1"/>
  <c r="I139" i="18"/>
  <c r="V150" i="3"/>
  <c r="W150" i="3"/>
  <c r="I141" i="18"/>
  <c r="L141" i="18" s="1"/>
  <c r="F50" i="31" s="1"/>
  <c r="F99" i="27"/>
  <c r="A80" i="27"/>
  <c r="I146" i="18"/>
  <c r="L146" i="18" s="1"/>
  <c r="F54" i="31" s="1"/>
  <c r="K69" i="25"/>
  <c r="J69" i="25"/>
  <c r="H187" i="3"/>
  <c r="I206" i="3"/>
  <c r="L206" i="3"/>
  <c r="I235" i="25"/>
  <c r="L235" i="25" s="1"/>
  <c r="L60" i="31" s="1"/>
  <c r="O60" i="31" s="1"/>
  <c r="P60" i="31" s="1"/>
  <c r="I216" i="3"/>
  <c r="L216" i="3" s="1"/>
  <c r="C215" i="25"/>
  <c r="H215" i="25" s="1"/>
  <c r="J215" i="25"/>
  <c r="K215" i="25"/>
  <c r="U87" i="25"/>
  <c r="J87" i="25"/>
  <c r="K87" i="25"/>
  <c r="J51" i="31"/>
  <c r="J58" i="27"/>
  <c r="K58" i="27"/>
  <c r="C58" i="27"/>
  <c r="H58" i="27" s="1"/>
  <c r="K142" i="3"/>
  <c r="U142" i="3"/>
  <c r="J142" i="3"/>
  <c r="X105" i="3"/>
  <c r="B18" i="25"/>
  <c r="H18" i="25" s="1"/>
  <c r="K18" i="25"/>
  <c r="J18" i="25"/>
  <c r="C18" i="25"/>
  <c r="V160" i="3"/>
  <c r="W160" i="3"/>
  <c r="I92" i="3"/>
  <c r="L92" i="3" s="1"/>
  <c r="H74" i="3"/>
  <c r="K154" i="27"/>
  <c r="J154" i="27"/>
  <c r="C154" i="27"/>
  <c r="H154" i="27" s="1"/>
  <c r="D73" i="25"/>
  <c r="I26" i="31"/>
  <c r="F83" i="27"/>
  <c r="J25" i="31"/>
  <c r="I149" i="18"/>
  <c r="L149" i="18"/>
  <c r="F57" i="31" s="1"/>
  <c r="D106" i="25"/>
  <c r="A106" i="25" s="1"/>
  <c r="A88" i="25"/>
  <c r="Y93" i="3"/>
  <c r="H93" i="3" s="1"/>
  <c r="W86" i="25"/>
  <c r="X86" i="25" s="1"/>
  <c r="D181" i="27"/>
  <c r="I148" i="18"/>
  <c r="L148" i="18"/>
  <c r="F56" i="31" s="1"/>
  <c r="Y115" i="3"/>
  <c r="H115" i="3" s="1"/>
  <c r="I49" i="25"/>
  <c r="H40" i="25"/>
  <c r="L49" i="25"/>
  <c r="H55" i="31"/>
  <c r="E145" i="27"/>
  <c r="E164" i="27" s="1"/>
  <c r="E183" i="27" s="1"/>
  <c r="C131" i="25"/>
  <c r="C149" i="25" s="1"/>
  <c r="C167" i="25" s="1"/>
  <c r="H47" i="18"/>
  <c r="I57" i="18"/>
  <c r="L57" i="18" s="1"/>
  <c r="K22" i="27"/>
  <c r="B22" i="27"/>
  <c r="J22" i="27"/>
  <c r="F23" i="27"/>
  <c r="A9" i="27"/>
  <c r="J237" i="25"/>
  <c r="I62" i="31"/>
  <c r="J62" i="31" s="1"/>
  <c r="K237" i="25"/>
  <c r="H237" i="25"/>
  <c r="I115" i="27"/>
  <c r="L115" i="27"/>
  <c r="H77" i="27"/>
  <c r="H50" i="18"/>
  <c r="I60" i="18"/>
  <c r="L60" i="18"/>
  <c r="I12" i="18"/>
  <c r="L12" i="18" s="1"/>
  <c r="F11" i="31" s="1"/>
  <c r="U105" i="25"/>
  <c r="K105" i="25"/>
  <c r="J105" i="25"/>
  <c r="I114" i="3"/>
  <c r="L114" i="3"/>
  <c r="J68" i="27"/>
  <c r="C68" i="27"/>
  <c r="H68" i="27" s="1"/>
  <c r="K68" i="27"/>
  <c r="U141" i="3"/>
  <c r="K141" i="3"/>
  <c r="J141" i="3"/>
  <c r="I6" i="27"/>
  <c r="L6" i="27"/>
  <c r="J30" i="25"/>
  <c r="H30" i="25"/>
  <c r="K30" i="25"/>
  <c r="U152" i="3"/>
  <c r="J152" i="3"/>
  <c r="K152" i="3"/>
  <c r="C57" i="27"/>
  <c r="H57" i="27"/>
  <c r="X96" i="3"/>
  <c r="Y96" i="3" s="1"/>
  <c r="H96" i="3" s="1"/>
  <c r="H36" i="27"/>
  <c r="J36" i="27"/>
  <c r="K36" i="27"/>
  <c r="A7" i="25"/>
  <c r="D19" i="25"/>
  <c r="A72" i="25"/>
  <c r="D90" i="25"/>
  <c r="I239" i="25"/>
  <c r="L239" i="25" s="1"/>
  <c r="L64" i="31" s="1"/>
  <c r="O64" i="31" s="1"/>
  <c r="P64" i="31" s="1"/>
  <c r="X103" i="25"/>
  <c r="C60" i="27"/>
  <c r="H60" i="27"/>
  <c r="B160" i="27"/>
  <c r="H161" i="18"/>
  <c r="B53" i="31"/>
  <c r="D143" i="27" s="1"/>
  <c r="A129" i="3"/>
  <c r="D123" i="25"/>
  <c r="F137" i="27"/>
  <c r="F156" i="27" s="1"/>
  <c r="F175" i="27" s="1"/>
  <c r="I49" i="31"/>
  <c r="H48" i="18"/>
  <c r="I58" i="18"/>
  <c r="L58" i="18" s="1"/>
  <c r="J69" i="27"/>
  <c r="C69" i="27"/>
  <c r="H69" i="27" s="1"/>
  <c r="K69" i="27"/>
  <c r="V159" i="3"/>
  <c r="W159" i="3"/>
  <c r="H36" i="31"/>
  <c r="E179" i="25"/>
  <c r="E198" i="25" s="1"/>
  <c r="E217" i="25" s="1"/>
  <c r="I96" i="3" l="1"/>
  <c r="L96" i="3" s="1"/>
  <c r="H78" i="3"/>
  <c r="L196" i="25"/>
  <c r="I196" i="25"/>
  <c r="H177" i="25"/>
  <c r="H48" i="27"/>
  <c r="I58" i="27"/>
  <c r="L58" i="27" s="1"/>
  <c r="C53" i="31"/>
  <c r="K129" i="3"/>
  <c r="J129" i="3"/>
  <c r="L129" i="3" s="1"/>
  <c r="E53" i="31" s="1"/>
  <c r="I27" i="31"/>
  <c r="D74" i="25"/>
  <c r="F84" i="27"/>
  <c r="J26" i="31"/>
  <c r="J80" i="27"/>
  <c r="K80" i="27"/>
  <c r="C80" i="27"/>
  <c r="U157" i="25"/>
  <c r="K157" i="25"/>
  <c r="J157" i="25"/>
  <c r="I61" i="27"/>
  <c r="L61" i="27"/>
  <c r="H51" i="27"/>
  <c r="Y86" i="25"/>
  <c r="H86" i="25" s="1"/>
  <c r="I103" i="3"/>
  <c r="L103" i="3" s="1"/>
  <c r="I77" i="3"/>
  <c r="L77" i="3"/>
  <c r="E28" i="31" s="1"/>
  <c r="F198" i="25"/>
  <c r="A179" i="25"/>
  <c r="I93" i="3"/>
  <c r="L93" i="3" s="1"/>
  <c r="H75" i="3"/>
  <c r="X160" i="3"/>
  <c r="H160" i="3" s="1"/>
  <c r="W87" i="25"/>
  <c r="V87" i="25"/>
  <c r="X87" i="25"/>
  <c r="F118" i="27"/>
  <c r="A118" i="27" s="1"/>
  <c r="A99" i="27"/>
  <c r="I127" i="3"/>
  <c r="L127" i="3"/>
  <c r="E51" i="31" s="1"/>
  <c r="I37" i="31"/>
  <c r="F180" i="25"/>
  <c r="U139" i="25"/>
  <c r="K139" i="25"/>
  <c r="J139" i="25"/>
  <c r="J122" i="25"/>
  <c r="K122" i="25"/>
  <c r="I177" i="3"/>
  <c r="L177" i="3"/>
  <c r="F33" i="31" s="1"/>
  <c r="B198" i="25"/>
  <c r="H198" i="3"/>
  <c r="H142" i="18"/>
  <c r="I161" i="18"/>
  <c r="L161" i="18"/>
  <c r="J72" i="25"/>
  <c r="K72" i="25"/>
  <c r="U88" i="25"/>
  <c r="K88" i="25"/>
  <c r="J88" i="25"/>
  <c r="I154" i="27"/>
  <c r="L154" i="27"/>
  <c r="J126" i="25"/>
  <c r="K126" i="25"/>
  <c r="B161" i="27"/>
  <c r="H162" i="18"/>
  <c r="W169" i="3"/>
  <c r="V169" i="3"/>
  <c r="X169" i="3" s="1"/>
  <c r="H169" i="3" s="1"/>
  <c r="D158" i="25"/>
  <c r="A158" i="25" s="1"/>
  <c r="A140" i="25"/>
  <c r="I49" i="18"/>
  <c r="L49" i="18" s="1"/>
  <c r="F16" i="31" s="1"/>
  <c r="A101" i="27"/>
  <c r="F120" i="27"/>
  <c r="A120" i="27" s="1"/>
  <c r="I85" i="18"/>
  <c r="L85" i="18" s="1"/>
  <c r="F27" i="31" s="1"/>
  <c r="I184" i="3"/>
  <c r="L184" i="3" s="1"/>
  <c r="F39" i="31" s="1"/>
  <c r="I237" i="25"/>
  <c r="L237" i="25"/>
  <c r="L62" i="31" s="1"/>
  <c r="O62" i="31" s="1"/>
  <c r="P62" i="31" s="1"/>
  <c r="I40" i="25"/>
  <c r="L40" i="25"/>
  <c r="K14" i="31" s="1"/>
  <c r="N14" i="31" s="1"/>
  <c r="A73" i="25"/>
  <c r="D91" i="25"/>
  <c r="I35" i="27"/>
  <c r="L35" i="27" s="1"/>
  <c r="A19" i="25"/>
  <c r="D31" i="25"/>
  <c r="A31" i="25" s="1"/>
  <c r="I50" i="18"/>
  <c r="L50" i="18"/>
  <c r="F17" i="31" s="1"/>
  <c r="I115" i="3"/>
  <c r="L115" i="3"/>
  <c r="H79" i="3"/>
  <c r="J106" i="25"/>
  <c r="U106" i="25"/>
  <c r="K106" i="25"/>
  <c r="I187" i="3"/>
  <c r="L187" i="3" s="1"/>
  <c r="F41" i="31" s="1"/>
  <c r="D162" i="25"/>
  <c r="A162" i="25" s="1"/>
  <c r="A144" i="25"/>
  <c r="I217" i="3"/>
  <c r="L217" i="3"/>
  <c r="A138" i="27"/>
  <c r="A137" i="27"/>
  <c r="C140" i="27"/>
  <c r="K140" i="27"/>
  <c r="J140" i="27"/>
  <c r="A156" i="27"/>
  <c r="D157" i="27"/>
  <c r="J82" i="27"/>
  <c r="C82" i="27"/>
  <c r="K82" i="27"/>
  <c r="H21" i="27"/>
  <c r="V151" i="3"/>
  <c r="W151" i="3"/>
  <c r="I183" i="3"/>
  <c r="L183" i="3" s="1"/>
  <c r="F38" i="31" s="1"/>
  <c r="H37" i="31"/>
  <c r="E180" i="25"/>
  <c r="E199" i="25" s="1"/>
  <c r="E218" i="25" s="1"/>
  <c r="B7" i="25"/>
  <c r="C7" i="25"/>
  <c r="J7" i="25"/>
  <c r="K7" i="25"/>
  <c r="B9" i="27"/>
  <c r="C9" i="27" s="1"/>
  <c r="K9" i="27"/>
  <c r="J9" i="27"/>
  <c r="I47" i="18"/>
  <c r="L47" i="18" s="1"/>
  <c r="F14" i="31" s="1"/>
  <c r="I215" i="25"/>
  <c r="L215" i="25" s="1"/>
  <c r="H163" i="18"/>
  <c r="B162" i="27"/>
  <c r="I197" i="3"/>
  <c r="H178" i="3"/>
  <c r="L197" i="3"/>
  <c r="I128" i="3"/>
  <c r="L128" i="3"/>
  <c r="E52" i="31" s="1"/>
  <c r="B199" i="25"/>
  <c r="H199" i="3"/>
  <c r="I71" i="27"/>
  <c r="L71" i="27" s="1"/>
  <c r="C178" i="25"/>
  <c r="K178" i="25"/>
  <c r="J178" i="25"/>
  <c r="J124" i="3"/>
  <c r="C49" i="31"/>
  <c r="J49" i="31" s="1"/>
  <c r="K124" i="3"/>
  <c r="F178" i="27"/>
  <c r="A178" i="27" s="1"/>
  <c r="A159" i="27"/>
  <c r="K155" i="27"/>
  <c r="J155" i="27"/>
  <c r="C155" i="27"/>
  <c r="H155" i="27" s="1"/>
  <c r="I72" i="3"/>
  <c r="L72" i="3" s="1"/>
  <c r="E24" i="31" s="1"/>
  <c r="I69" i="27"/>
  <c r="L69" i="27"/>
  <c r="V142" i="3"/>
  <c r="W142" i="3"/>
  <c r="I57" i="27"/>
  <c r="L57" i="27"/>
  <c r="H47" i="27"/>
  <c r="I48" i="18"/>
  <c r="L48" i="18"/>
  <c r="F15" i="31" s="1"/>
  <c r="I77" i="27"/>
  <c r="L77" i="27" s="1"/>
  <c r="L20" i="31" s="1"/>
  <c r="O20" i="31" s="1"/>
  <c r="F138" i="27"/>
  <c r="F157" i="27" s="1"/>
  <c r="F176" i="27" s="1"/>
  <c r="D124" i="25"/>
  <c r="V152" i="3"/>
  <c r="W152" i="3"/>
  <c r="F37" i="27"/>
  <c r="A37" i="27" s="1"/>
  <c r="A23" i="27"/>
  <c r="I74" i="3"/>
  <c r="L74" i="3" s="1"/>
  <c r="E26" i="31" s="1"/>
  <c r="I103" i="25"/>
  <c r="L103" i="25"/>
  <c r="H67" i="25"/>
  <c r="D145" i="25"/>
  <c r="A127" i="25"/>
  <c r="W170" i="3"/>
  <c r="V170" i="3"/>
  <c r="X170" i="3" s="1"/>
  <c r="H170" i="3" s="1"/>
  <c r="I44" i="25"/>
  <c r="L44" i="25" s="1"/>
  <c r="K18" i="31" s="1"/>
  <c r="N18" i="31" s="1"/>
  <c r="F24" i="27"/>
  <c r="A10" i="27"/>
  <c r="I240" i="25"/>
  <c r="L240" i="25" s="1"/>
  <c r="L65" i="31" s="1"/>
  <c r="O65" i="31" s="1"/>
  <c r="P65" i="31" s="1"/>
  <c r="I182" i="3"/>
  <c r="L182" i="3" s="1"/>
  <c r="F37" i="31" s="1"/>
  <c r="I68" i="3"/>
  <c r="L68" i="3" s="1"/>
  <c r="E21" i="31" s="1"/>
  <c r="D141" i="25"/>
  <c r="A123" i="25"/>
  <c r="A90" i="25"/>
  <c r="D108" i="25"/>
  <c r="A108" i="25" s="1"/>
  <c r="H50" i="27"/>
  <c r="L60" i="27"/>
  <c r="I60" i="27"/>
  <c r="V141" i="3"/>
  <c r="W141" i="3"/>
  <c r="W105" i="25"/>
  <c r="V105" i="25"/>
  <c r="H6" i="25"/>
  <c r="I18" i="25"/>
  <c r="L18" i="25" s="1"/>
  <c r="X150" i="3"/>
  <c r="H150" i="3" s="1"/>
  <c r="I105" i="3"/>
  <c r="L105" i="3"/>
  <c r="I218" i="3"/>
  <c r="L218" i="3"/>
  <c r="I190" i="3"/>
  <c r="L190" i="3" s="1"/>
  <c r="F44" i="31" s="1"/>
  <c r="F216" i="25"/>
  <c r="A216" i="25" s="1"/>
  <c r="A197" i="25"/>
  <c r="Y87" i="3"/>
  <c r="H87" i="3" s="1"/>
  <c r="I138" i="18"/>
  <c r="L138" i="18" s="1"/>
  <c r="F48" i="31" s="1"/>
  <c r="X159" i="3"/>
  <c r="H159" i="3" s="1"/>
  <c r="C22" i="27"/>
  <c r="H22" i="27" s="1"/>
  <c r="J36" i="31"/>
  <c r="Y88" i="3"/>
  <c r="H88" i="3" s="1"/>
  <c r="J70" i="25"/>
  <c r="K70" i="25"/>
  <c r="I59" i="27"/>
  <c r="L59" i="27" s="1"/>
  <c r="H49" i="27"/>
  <c r="F160" i="27"/>
  <c r="A141" i="27"/>
  <c r="K173" i="27"/>
  <c r="C173" i="27"/>
  <c r="H173" i="27" s="1"/>
  <c r="J173" i="27"/>
  <c r="A8" i="25"/>
  <c r="D20" i="25"/>
  <c r="H67" i="3"/>
  <c r="I185" i="3"/>
  <c r="L185" i="3" s="1"/>
  <c r="F40" i="31" s="1"/>
  <c r="I36" i="27"/>
  <c r="L36" i="27"/>
  <c r="I30" i="25"/>
  <c r="L30" i="25" s="1"/>
  <c r="I68" i="27"/>
  <c r="L68" i="27"/>
  <c r="C132" i="25"/>
  <c r="C150" i="25" s="1"/>
  <c r="C168" i="25" s="1"/>
  <c r="H56" i="31"/>
  <c r="E146" i="27"/>
  <c r="E165" i="27" s="1"/>
  <c r="E184" i="27" s="1"/>
  <c r="F102" i="27"/>
  <c r="A83" i="27"/>
  <c r="F142" i="27"/>
  <c r="D128" i="25"/>
  <c r="I53" i="31"/>
  <c r="A174" i="27"/>
  <c r="D175" i="27"/>
  <c r="I110" i="3"/>
  <c r="L110" i="3"/>
  <c r="I98" i="27"/>
  <c r="L98" i="27" s="1"/>
  <c r="H79" i="27"/>
  <c r="D9" i="25"/>
  <c r="I11" i="31"/>
  <c r="J10" i="31"/>
  <c r="F11" i="27"/>
  <c r="I188" i="3"/>
  <c r="L188" i="3"/>
  <c r="F42" i="31" s="1"/>
  <c r="I189" i="3"/>
  <c r="L189" i="3"/>
  <c r="F43" i="31" s="1"/>
  <c r="I22" i="27" l="1"/>
  <c r="L22" i="27"/>
  <c r="H8" i="27"/>
  <c r="K123" i="25"/>
  <c r="J123" i="25"/>
  <c r="J73" i="25"/>
  <c r="K73" i="25"/>
  <c r="F103" i="27"/>
  <c r="A84" i="27"/>
  <c r="D176" i="27"/>
  <c r="A176" i="27" s="1"/>
  <c r="A175" i="27"/>
  <c r="I150" i="3"/>
  <c r="H132" i="3"/>
  <c r="L150" i="3"/>
  <c r="V139" i="25"/>
  <c r="W139" i="25"/>
  <c r="J8" i="25"/>
  <c r="K8" i="25"/>
  <c r="C8" i="25"/>
  <c r="B8" i="25"/>
  <c r="K197" i="25"/>
  <c r="C197" i="25"/>
  <c r="H197" i="25" s="1"/>
  <c r="J197" i="25"/>
  <c r="D159" i="25"/>
  <c r="A159" i="25" s="1"/>
  <c r="A141" i="25"/>
  <c r="F38" i="27"/>
  <c r="A38" i="27" s="1"/>
  <c r="A24" i="27"/>
  <c r="D142" i="25"/>
  <c r="A124" i="25"/>
  <c r="X151" i="3"/>
  <c r="H151" i="3" s="1"/>
  <c r="I169" i="3"/>
  <c r="L169" i="3"/>
  <c r="I142" i="18"/>
  <c r="L142" i="18"/>
  <c r="F51" i="31" s="1"/>
  <c r="F217" i="25"/>
  <c r="A217" i="25" s="1"/>
  <c r="A198" i="25"/>
  <c r="H70" i="3"/>
  <c r="I88" i="3"/>
  <c r="L88" i="3" s="1"/>
  <c r="J216" i="25"/>
  <c r="K216" i="25"/>
  <c r="C216" i="25"/>
  <c r="H216" i="25" s="1"/>
  <c r="X141" i="3"/>
  <c r="H141" i="3" s="1"/>
  <c r="I178" i="3"/>
  <c r="L178" i="3"/>
  <c r="F34" i="31" s="1"/>
  <c r="I21" i="27"/>
  <c r="L21" i="27" s="1"/>
  <c r="H7" i="27"/>
  <c r="I198" i="3"/>
  <c r="L198" i="3" s="1"/>
  <c r="H179" i="3"/>
  <c r="Y87" i="25"/>
  <c r="H87" i="25" s="1"/>
  <c r="D92" i="25"/>
  <c r="A74" i="25"/>
  <c r="I177" i="25"/>
  <c r="L177" i="25"/>
  <c r="L33" i="31" s="1"/>
  <c r="O33" i="31" s="1"/>
  <c r="J11" i="31"/>
  <c r="I12" i="31"/>
  <c r="D10" i="25"/>
  <c r="F12" i="27"/>
  <c r="K174" i="27"/>
  <c r="C174" i="27"/>
  <c r="H174" i="27" s="1"/>
  <c r="J174" i="27"/>
  <c r="C133" i="25"/>
  <c r="C151" i="25" s="1"/>
  <c r="C169" i="25" s="1"/>
  <c r="H57" i="31"/>
  <c r="E147" i="27"/>
  <c r="E166" i="27" s="1"/>
  <c r="E185" i="27" s="1"/>
  <c r="C141" i="27"/>
  <c r="J141" i="27"/>
  <c r="K141" i="27"/>
  <c r="X142" i="3"/>
  <c r="H142" i="3" s="1"/>
  <c r="K159" i="27"/>
  <c r="J159" i="27"/>
  <c r="C159" i="27"/>
  <c r="H159" i="27" s="1"/>
  <c r="C137" i="27"/>
  <c r="K137" i="27"/>
  <c r="J137" i="27"/>
  <c r="K31" i="25"/>
  <c r="H31" i="25"/>
  <c r="J31" i="25"/>
  <c r="C120" i="27"/>
  <c r="H120" i="27" s="1"/>
  <c r="J120" i="27"/>
  <c r="K120" i="27"/>
  <c r="I162" i="18"/>
  <c r="L162" i="18" s="1"/>
  <c r="H143" i="18"/>
  <c r="F199" i="25"/>
  <c r="A180" i="25"/>
  <c r="I28" i="31"/>
  <c r="F85" i="27"/>
  <c r="D75" i="25"/>
  <c r="J27" i="31"/>
  <c r="I47" i="27"/>
  <c r="L47" i="27"/>
  <c r="L14" i="31" s="1"/>
  <c r="O14" i="31" s="1"/>
  <c r="P14" i="31" s="1"/>
  <c r="X152" i="3"/>
  <c r="H152" i="3" s="1"/>
  <c r="I54" i="31"/>
  <c r="D129" i="25"/>
  <c r="F143" i="27"/>
  <c r="L170" i="3"/>
  <c r="I170" i="3"/>
  <c r="C138" i="27"/>
  <c r="K138" i="27"/>
  <c r="J138" i="27"/>
  <c r="K101" i="27"/>
  <c r="J101" i="27"/>
  <c r="C101" i="27"/>
  <c r="H101" i="27" s="1"/>
  <c r="I160" i="3"/>
  <c r="L160" i="3" s="1"/>
  <c r="I87" i="3"/>
  <c r="L87" i="3" s="1"/>
  <c r="H69" i="3"/>
  <c r="I67" i="25"/>
  <c r="L67" i="25" s="1"/>
  <c r="K20" i="31" s="1"/>
  <c r="F25" i="27"/>
  <c r="A11" i="27"/>
  <c r="F121" i="27"/>
  <c r="A121" i="27" s="1"/>
  <c r="A102" i="27"/>
  <c r="B10" i="27"/>
  <c r="C10" i="27"/>
  <c r="K10" i="27"/>
  <c r="J10" i="27"/>
  <c r="I173" i="27"/>
  <c r="L173" i="27" s="1"/>
  <c r="D21" i="25"/>
  <c r="A9" i="25"/>
  <c r="F179" i="27"/>
  <c r="A179" i="27" s="1"/>
  <c r="A160" i="27"/>
  <c r="K178" i="27"/>
  <c r="C178" i="27"/>
  <c r="H178" i="27" s="1"/>
  <c r="J178" i="27"/>
  <c r="H38" i="31"/>
  <c r="E182" i="25"/>
  <c r="E201" i="25" s="1"/>
  <c r="E220" i="25" s="1"/>
  <c r="W106" i="25"/>
  <c r="V106" i="25"/>
  <c r="X106" i="25" s="1"/>
  <c r="C19" i="25"/>
  <c r="B19" i="25"/>
  <c r="H19" i="25" s="1"/>
  <c r="J19" i="25"/>
  <c r="K19" i="25"/>
  <c r="W88" i="25"/>
  <c r="V88" i="25"/>
  <c r="X88" i="25" s="1"/>
  <c r="I38" i="31"/>
  <c r="F182" i="25"/>
  <c r="J37" i="31"/>
  <c r="V157" i="25"/>
  <c r="W157" i="25"/>
  <c r="I79" i="27"/>
  <c r="L79" i="27"/>
  <c r="L22" i="31" s="1"/>
  <c r="O22" i="31" s="1"/>
  <c r="D146" i="25"/>
  <c r="A128" i="25"/>
  <c r="I67" i="3"/>
  <c r="L67" i="3" s="1"/>
  <c r="E20" i="31" s="1"/>
  <c r="I159" i="3"/>
  <c r="L159" i="3" s="1"/>
  <c r="I6" i="25"/>
  <c r="L6" i="25"/>
  <c r="K7" i="31" s="1"/>
  <c r="N7" i="31" s="1"/>
  <c r="I50" i="27"/>
  <c r="L50" i="27"/>
  <c r="L17" i="31" s="1"/>
  <c r="O17" i="31" s="1"/>
  <c r="P17" i="31" s="1"/>
  <c r="K23" i="27"/>
  <c r="J23" i="27"/>
  <c r="B23" i="27"/>
  <c r="C23" i="27"/>
  <c r="H180" i="3"/>
  <c r="I199" i="3"/>
  <c r="L199" i="3" s="1"/>
  <c r="I163" i="18"/>
  <c r="L163" i="18"/>
  <c r="H144" i="18"/>
  <c r="F161" i="27"/>
  <c r="A142" i="27"/>
  <c r="D32" i="25"/>
  <c r="A32" i="25" s="1"/>
  <c r="A20" i="25"/>
  <c r="I49" i="27"/>
  <c r="L49" i="27"/>
  <c r="L16" i="31" s="1"/>
  <c r="O16" i="31" s="1"/>
  <c r="P16" i="31" s="1"/>
  <c r="X105" i="25"/>
  <c r="Y105" i="25" s="1"/>
  <c r="H105" i="25" s="1"/>
  <c r="U108" i="25"/>
  <c r="K108" i="25"/>
  <c r="J108" i="25"/>
  <c r="J127" i="25"/>
  <c r="K127" i="25"/>
  <c r="H37" i="27"/>
  <c r="K37" i="27"/>
  <c r="J37" i="27"/>
  <c r="A157" i="27"/>
  <c r="I79" i="3"/>
  <c r="L79" i="3" s="1"/>
  <c r="E30" i="31" s="1"/>
  <c r="I75" i="3"/>
  <c r="L75" i="3" s="1"/>
  <c r="E27" i="31" s="1"/>
  <c r="I86" i="25"/>
  <c r="L86" i="25"/>
  <c r="H68" i="25"/>
  <c r="J53" i="31"/>
  <c r="D163" i="25"/>
  <c r="A163" i="25" s="1"/>
  <c r="A145" i="25"/>
  <c r="K156" i="27"/>
  <c r="J156" i="27"/>
  <c r="C156" i="27"/>
  <c r="H156" i="27" s="1"/>
  <c r="U144" i="25"/>
  <c r="K144" i="25"/>
  <c r="J144" i="25"/>
  <c r="J140" i="25"/>
  <c r="U140" i="25"/>
  <c r="K140" i="25"/>
  <c r="H135" i="27"/>
  <c r="C99" i="27"/>
  <c r="H99" i="27" s="1"/>
  <c r="J99" i="27"/>
  <c r="K99" i="27"/>
  <c r="I51" i="27"/>
  <c r="L51" i="27"/>
  <c r="L18" i="31" s="1"/>
  <c r="O18" i="31" s="1"/>
  <c r="P18" i="31" s="1"/>
  <c r="I78" i="3"/>
  <c r="L78" i="3"/>
  <c r="E29" i="31" s="1"/>
  <c r="J83" i="27"/>
  <c r="C83" i="27"/>
  <c r="K83" i="27"/>
  <c r="U90" i="25"/>
  <c r="K90" i="25"/>
  <c r="J90" i="25"/>
  <c r="I155" i="27"/>
  <c r="L155" i="27"/>
  <c r="U162" i="25"/>
  <c r="J162" i="25"/>
  <c r="K162" i="25"/>
  <c r="D109" i="25"/>
  <c r="A109" i="25" s="1"/>
  <c r="A91" i="25"/>
  <c r="K158" i="25"/>
  <c r="U158" i="25"/>
  <c r="J158" i="25"/>
  <c r="K118" i="27"/>
  <c r="J118" i="27"/>
  <c r="C118" i="27"/>
  <c r="H118" i="27" s="1"/>
  <c r="J179" i="25"/>
  <c r="C179" i="25"/>
  <c r="K179" i="25"/>
  <c r="I48" i="27"/>
  <c r="L48" i="27" s="1"/>
  <c r="L15" i="31" s="1"/>
  <c r="O15" i="31" s="1"/>
  <c r="P15" i="31" s="1"/>
  <c r="I105" i="25" l="1"/>
  <c r="L105" i="25" s="1"/>
  <c r="N20" i="31"/>
  <c r="P20" i="31" s="1"/>
  <c r="I120" i="27"/>
  <c r="L120" i="27"/>
  <c r="U159" i="25"/>
  <c r="J159" i="25"/>
  <c r="K159" i="25"/>
  <c r="F122" i="27"/>
  <c r="A122" i="27" s="1"/>
  <c r="A103" i="27"/>
  <c r="V140" i="25"/>
  <c r="X140" i="25" s="1"/>
  <c r="H140" i="25" s="1"/>
  <c r="W140" i="25"/>
  <c r="K145" i="25"/>
  <c r="J145" i="25"/>
  <c r="U145" i="25"/>
  <c r="H32" i="25"/>
  <c r="J32" i="25"/>
  <c r="K32" i="25"/>
  <c r="I180" i="3"/>
  <c r="L180" i="3" s="1"/>
  <c r="F36" i="31" s="1"/>
  <c r="C179" i="27"/>
  <c r="H179" i="27" s="1"/>
  <c r="K179" i="27"/>
  <c r="J179" i="27"/>
  <c r="I152" i="3"/>
  <c r="L152" i="3" s="1"/>
  <c r="H134" i="3"/>
  <c r="F218" i="25"/>
  <c r="A218" i="25" s="1"/>
  <c r="A199" i="25"/>
  <c r="I7" i="27"/>
  <c r="L7" i="27" s="1"/>
  <c r="L6" i="31" s="1"/>
  <c r="O6" i="31" s="1"/>
  <c r="P6" i="31" s="1"/>
  <c r="X139" i="25"/>
  <c r="H139" i="25" s="1"/>
  <c r="U91" i="25"/>
  <c r="K91" i="25"/>
  <c r="J91" i="25"/>
  <c r="C142" i="27"/>
  <c r="K142" i="27"/>
  <c r="J142" i="27"/>
  <c r="I31" i="25"/>
  <c r="L31" i="25" s="1"/>
  <c r="K74" i="25"/>
  <c r="J74" i="25"/>
  <c r="U109" i="25"/>
  <c r="J109" i="25"/>
  <c r="K109" i="25"/>
  <c r="F180" i="27"/>
  <c r="A180" i="27" s="1"/>
  <c r="A161" i="27"/>
  <c r="X157" i="25"/>
  <c r="H157" i="25" s="1"/>
  <c r="H39" i="31"/>
  <c r="E183" i="25"/>
  <c r="E202" i="25" s="1"/>
  <c r="E221" i="25" s="1"/>
  <c r="D33" i="25"/>
  <c r="A33" i="25" s="1"/>
  <c r="A21" i="25"/>
  <c r="I143" i="18"/>
  <c r="L143" i="18"/>
  <c r="F52" i="31" s="1"/>
  <c r="H133" i="3"/>
  <c r="I151" i="3"/>
  <c r="L151" i="3" s="1"/>
  <c r="K157" i="27"/>
  <c r="J157" i="27"/>
  <c r="C157" i="27"/>
  <c r="H157" i="27" s="1"/>
  <c r="H23" i="27"/>
  <c r="C121" i="27"/>
  <c r="H121" i="27" s="1"/>
  <c r="J121" i="27"/>
  <c r="K121" i="27"/>
  <c r="D110" i="25"/>
  <c r="A110" i="25" s="1"/>
  <c r="A92" i="25"/>
  <c r="I70" i="3"/>
  <c r="L70" i="3" s="1"/>
  <c r="E23" i="31" s="1"/>
  <c r="J124" i="25"/>
  <c r="K124" i="25"/>
  <c r="I132" i="3"/>
  <c r="L132" i="3" s="1"/>
  <c r="E55" i="31" s="1"/>
  <c r="I118" i="27"/>
  <c r="L118" i="27" s="1"/>
  <c r="V90" i="25"/>
  <c r="W90" i="25" s="1"/>
  <c r="I68" i="25"/>
  <c r="L68" i="25" s="1"/>
  <c r="K21" i="31" s="1"/>
  <c r="N21" i="31" s="1"/>
  <c r="P21" i="31" s="1"/>
  <c r="V108" i="25"/>
  <c r="W108" i="25"/>
  <c r="X108" i="25" s="1"/>
  <c r="I144" i="18"/>
  <c r="L144" i="18"/>
  <c r="F53" i="31" s="1"/>
  <c r="F26" i="27"/>
  <c r="A12" i="27"/>
  <c r="I87" i="25"/>
  <c r="L87" i="25"/>
  <c r="H69" i="25"/>
  <c r="J198" i="25"/>
  <c r="K198" i="25"/>
  <c r="C198" i="25"/>
  <c r="H198" i="25" s="1"/>
  <c r="D160" i="25"/>
  <c r="A160" i="25" s="1"/>
  <c r="A142" i="25"/>
  <c r="J163" i="25"/>
  <c r="U163" i="25"/>
  <c r="K163" i="25"/>
  <c r="B9" i="25"/>
  <c r="K9" i="25"/>
  <c r="C9" i="25"/>
  <c r="J9" i="25"/>
  <c r="H178" i="25"/>
  <c r="I197" i="25"/>
  <c r="L197" i="25"/>
  <c r="H7" i="25"/>
  <c r="L19" i="25"/>
  <c r="I19" i="25"/>
  <c r="K11" i="27"/>
  <c r="B11" i="27"/>
  <c r="C11" i="27" s="1"/>
  <c r="J11" i="27"/>
  <c r="D93" i="25"/>
  <c r="A75" i="25"/>
  <c r="A10" i="25"/>
  <c r="D22" i="25"/>
  <c r="I179" i="3"/>
  <c r="L179" i="3" s="1"/>
  <c r="F35" i="31" s="1"/>
  <c r="H123" i="3"/>
  <c r="I141" i="3"/>
  <c r="L141" i="3"/>
  <c r="J217" i="25"/>
  <c r="K217" i="25"/>
  <c r="C217" i="25"/>
  <c r="H217" i="25" s="1"/>
  <c r="J24" i="27"/>
  <c r="C24" i="27"/>
  <c r="K24" i="27"/>
  <c r="B24" i="27"/>
  <c r="C175" i="27"/>
  <c r="H175" i="27" s="1"/>
  <c r="J175" i="27"/>
  <c r="K175" i="27"/>
  <c r="I8" i="27"/>
  <c r="L8" i="27"/>
  <c r="L7" i="31" s="1"/>
  <c r="O7" i="31" s="1"/>
  <c r="P7" i="31" s="1"/>
  <c r="H124" i="3"/>
  <c r="I142" i="3"/>
  <c r="L142" i="3" s="1"/>
  <c r="H80" i="27"/>
  <c r="L99" i="27"/>
  <c r="I99" i="27"/>
  <c r="I39" i="31"/>
  <c r="F183" i="25"/>
  <c r="J38" i="31"/>
  <c r="K102" i="27"/>
  <c r="C102" i="27"/>
  <c r="H102" i="27" s="1"/>
  <c r="J102" i="27"/>
  <c r="L174" i="27"/>
  <c r="I174" i="27"/>
  <c r="V144" i="25"/>
  <c r="W144" i="25"/>
  <c r="F201" i="25"/>
  <c r="A182" i="25"/>
  <c r="V162" i="25"/>
  <c r="W162" i="25"/>
  <c r="I156" i="27"/>
  <c r="L156" i="27" s="1"/>
  <c r="K128" i="25"/>
  <c r="J128" i="25"/>
  <c r="I178" i="27"/>
  <c r="L178" i="27" s="1"/>
  <c r="F39" i="27"/>
  <c r="A39" i="27" s="1"/>
  <c r="A25" i="27"/>
  <c r="I101" i="27"/>
  <c r="L101" i="27" s="1"/>
  <c r="H82" i="27"/>
  <c r="F162" i="27"/>
  <c r="A143" i="27"/>
  <c r="F104" i="27"/>
  <c r="A85" i="27"/>
  <c r="D11" i="25"/>
  <c r="J12" i="31"/>
  <c r="F13" i="27"/>
  <c r="L216" i="25"/>
  <c r="I216" i="25"/>
  <c r="J38" i="27"/>
  <c r="H38" i="27"/>
  <c r="K38" i="27"/>
  <c r="K176" i="27"/>
  <c r="C176" i="27"/>
  <c r="H176" i="27" s="1"/>
  <c r="J176" i="27"/>
  <c r="H136" i="27"/>
  <c r="I135" i="27"/>
  <c r="L135" i="27"/>
  <c r="L46" i="31" s="1"/>
  <c r="O46" i="31" s="1"/>
  <c r="I37" i="27"/>
  <c r="L37" i="27"/>
  <c r="D164" i="25"/>
  <c r="A164" i="25" s="1"/>
  <c r="A146" i="25"/>
  <c r="D147" i="25"/>
  <c r="A129" i="25"/>
  <c r="D77" i="25"/>
  <c r="I29" i="31"/>
  <c r="F87" i="27"/>
  <c r="J28" i="31"/>
  <c r="L159" i="27"/>
  <c r="H140" i="27"/>
  <c r="I159" i="27"/>
  <c r="C134" i="25"/>
  <c r="C152" i="25" s="1"/>
  <c r="C170" i="25" s="1"/>
  <c r="E148" i="27"/>
  <c r="E167" i="27" s="1"/>
  <c r="E186" i="27" s="1"/>
  <c r="U141" i="25"/>
  <c r="K141" i="25"/>
  <c r="J141" i="25"/>
  <c r="J84" i="27"/>
  <c r="C84" i="27"/>
  <c r="K84" i="27"/>
  <c r="I69" i="3"/>
  <c r="L69" i="3" s="1"/>
  <c r="E22" i="31" s="1"/>
  <c r="V158" i="25"/>
  <c r="X158" i="25" s="1"/>
  <c r="H158" i="25" s="1"/>
  <c r="W158" i="25"/>
  <c r="B20" i="25"/>
  <c r="H20" i="25" s="1"/>
  <c r="J20" i="25"/>
  <c r="K20" i="25"/>
  <c r="C20" i="25"/>
  <c r="Y88" i="25"/>
  <c r="H88" i="25" s="1"/>
  <c r="Y106" i="25"/>
  <c r="H106" i="25" s="1"/>
  <c r="K160" i="27"/>
  <c r="J160" i="27"/>
  <c r="C160" i="27"/>
  <c r="H160" i="27" s="1"/>
  <c r="F145" i="27"/>
  <c r="I55" i="31"/>
  <c r="D131" i="25"/>
  <c r="J54" i="31"/>
  <c r="C180" i="25"/>
  <c r="J180" i="25"/>
  <c r="K180" i="25"/>
  <c r="K146" i="25" l="1"/>
  <c r="J146" i="25"/>
  <c r="U146" i="25"/>
  <c r="I7" i="25"/>
  <c r="L7" i="25"/>
  <c r="K8" i="31" s="1"/>
  <c r="N8" i="31" s="1"/>
  <c r="H40" i="31"/>
  <c r="E184" i="25"/>
  <c r="E203" i="25" s="1"/>
  <c r="E222" i="25" s="1"/>
  <c r="W91" i="25"/>
  <c r="X91" i="25" s="1"/>
  <c r="V91" i="25"/>
  <c r="C85" i="27"/>
  <c r="J85" i="27"/>
  <c r="K85" i="27"/>
  <c r="H39" i="27"/>
  <c r="J39" i="27"/>
  <c r="K39" i="27"/>
  <c r="I80" i="27"/>
  <c r="L80" i="27" s="1"/>
  <c r="L23" i="31" s="1"/>
  <c r="O23" i="31" s="1"/>
  <c r="I175" i="27"/>
  <c r="L175" i="27"/>
  <c r="D111" i="25"/>
  <c r="A111" i="25" s="1"/>
  <c r="A93" i="25"/>
  <c r="V163" i="25"/>
  <c r="X163" i="25" s="1"/>
  <c r="H163" i="25" s="1"/>
  <c r="W163" i="25"/>
  <c r="Y108" i="25"/>
  <c r="H108" i="25" s="1"/>
  <c r="I157" i="25"/>
  <c r="L157" i="25" s="1"/>
  <c r="H121" i="25"/>
  <c r="I139" i="25"/>
  <c r="L139" i="25"/>
  <c r="V145" i="25"/>
  <c r="X145" i="25" s="1"/>
  <c r="H145" i="25" s="1"/>
  <c r="W145" i="25"/>
  <c r="F164" i="27"/>
  <c r="A145" i="27"/>
  <c r="I32" i="25"/>
  <c r="L32" i="25"/>
  <c r="I20" i="25"/>
  <c r="L20" i="25"/>
  <c r="A87" i="27"/>
  <c r="F106" i="27"/>
  <c r="L38" i="27"/>
  <c r="I38" i="27"/>
  <c r="F123" i="27"/>
  <c r="A123" i="27" s="1"/>
  <c r="A104" i="27"/>
  <c r="X162" i="25"/>
  <c r="H162" i="25" s="1"/>
  <c r="I102" i="27"/>
  <c r="L102" i="27" s="1"/>
  <c r="H83" i="27"/>
  <c r="H24" i="27"/>
  <c r="I133" i="3"/>
  <c r="L133" i="3" s="1"/>
  <c r="E56" i="31" s="1"/>
  <c r="J161" i="27"/>
  <c r="K161" i="27"/>
  <c r="C161" i="27"/>
  <c r="H161" i="27" s="1"/>
  <c r="W159" i="25"/>
  <c r="V159" i="25"/>
  <c r="X159" i="25" s="1"/>
  <c r="H159" i="25" s="1"/>
  <c r="D23" i="25"/>
  <c r="A11" i="25"/>
  <c r="C143" i="27"/>
  <c r="J143" i="27"/>
  <c r="K143" i="27"/>
  <c r="K182" i="25"/>
  <c r="C182" i="25"/>
  <c r="J182" i="25"/>
  <c r="I123" i="3"/>
  <c r="L123" i="3" s="1"/>
  <c r="E48" i="31" s="1"/>
  <c r="I178" i="25"/>
  <c r="L178" i="25"/>
  <c r="L34" i="31" s="1"/>
  <c r="O34" i="31" s="1"/>
  <c r="U142" i="25"/>
  <c r="J142" i="25"/>
  <c r="K142" i="25"/>
  <c r="J12" i="27"/>
  <c r="K12" i="27"/>
  <c r="B12" i="27"/>
  <c r="C12" i="27" s="1"/>
  <c r="I121" i="27"/>
  <c r="L121" i="27"/>
  <c r="J180" i="27"/>
  <c r="C180" i="27"/>
  <c r="H180" i="27" s="1"/>
  <c r="K180" i="27"/>
  <c r="I179" i="27"/>
  <c r="L179" i="27"/>
  <c r="I160" i="27"/>
  <c r="L160" i="27"/>
  <c r="H141" i="27"/>
  <c r="K25" i="27"/>
  <c r="B25" i="27"/>
  <c r="C25" i="27" s="1"/>
  <c r="J25" i="27"/>
  <c r="K75" i="25"/>
  <c r="J75" i="25"/>
  <c r="H70" i="25"/>
  <c r="I88" i="25"/>
  <c r="L88" i="25" s="1"/>
  <c r="A77" i="25"/>
  <c r="D95" i="25"/>
  <c r="F181" i="27"/>
  <c r="A181" i="27" s="1"/>
  <c r="A162" i="27"/>
  <c r="A201" i="25"/>
  <c r="F220" i="25"/>
  <c r="A220" i="25" s="1"/>
  <c r="I124" i="3"/>
  <c r="L124" i="3" s="1"/>
  <c r="E49" i="31" s="1"/>
  <c r="U160" i="25"/>
  <c r="K160" i="25"/>
  <c r="J160" i="25"/>
  <c r="F40" i="27"/>
  <c r="A40" i="27" s="1"/>
  <c r="A26" i="27"/>
  <c r="H9" i="27"/>
  <c r="L23" i="27"/>
  <c r="I23" i="27"/>
  <c r="K199" i="25"/>
  <c r="J199" i="25"/>
  <c r="C199" i="25"/>
  <c r="H199" i="25" s="1"/>
  <c r="I140" i="27"/>
  <c r="L140" i="27" s="1"/>
  <c r="L50" i="31" s="1"/>
  <c r="O50" i="31" s="1"/>
  <c r="U110" i="25"/>
  <c r="K110" i="25"/>
  <c r="J110" i="25"/>
  <c r="I158" i="25"/>
  <c r="L158" i="25" s="1"/>
  <c r="I30" i="31"/>
  <c r="D78" i="25"/>
  <c r="F88" i="27"/>
  <c r="J29" i="31"/>
  <c r="D149" i="25"/>
  <c r="A131" i="25"/>
  <c r="I136" i="27"/>
  <c r="L136" i="27" s="1"/>
  <c r="L47" i="31" s="1"/>
  <c r="O47" i="31" s="1"/>
  <c r="I198" i="25"/>
  <c r="L198" i="25" s="1"/>
  <c r="H179" i="25"/>
  <c r="Y90" i="25"/>
  <c r="H90" i="25" s="1"/>
  <c r="H138" i="27"/>
  <c r="I157" i="27"/>
  <c r="L157" i="27"/>
  <c r="K21" i="25"/>
  <c r="C21" i="25"/>
  <c r="B21" i="25"/>
  <c r="H21" i="25" s="1"/>
  <c r="J21" i="25"/>
  <c r="J218" i="25"/>
  <c r="K218" i="25"/>
  <c r="C218" i="25"/>
  <c r="H218" i="25" s="1"/>
  <c r="I140" i="25"/>
  <c r="L140" i="25" s="1"/>
  <c r="H122" i="25"/>
  <c r="U164" i="25"/>
  <c r="K164" i="25"/>
  <c r="J164" i="25"/>
  <c r="L69" i="25"/>
  <c r="K22" i="31" s="1"/>
  <c r="N22" i="31" s="1"/>
  <c r="P22" i="31" s="1"/>
  <c r="I69" i="25"/>
  <c r="I106" i="25"/>
  <c r="L106" i="25" s="1"/>
  <c r="W141" i="25"/>
  <c r="V141" i="25"/>
  <c r="X141" i="25" s="1"/>
  <c r="H141" i="25" s="1"/>
  <c r="K129" i="25"/>
  <c r="J129" i="25"/>
  <c r="I82" i="27"/>
  <c r="L82" i="27" s="1"/>
  <c r="L24" i="31" s="1"/>
  <c r="O24" i="31" s="1"/>
  <c r="F202" i="25"/>
  <c r="A183" i="25"/>
  <c r="F146" i="27"/>
  <c r="I56" i="31"/>
  <c r="D132" i="25"/>
  <c r="J55" i="31"/>
  <c r="D165" i="25"/>
  <c r="A165" i="25" s="1"/>
  <c r="A147" i="25"/>
  <c r="F27" i="27"/>
  <c r="A13" i="27"/>
  <c r="H137" i="27"/>
  <c r="X144" i="25"/>
  <c r="H144" i="25" s="1"/>
  <c r="I40" i="31"/>
  <c r="F184" i="25"/>
  <c r="J39" i="31"/>
  <c r="I217" i="25"/>
  <c r="L217" i="25"/>
  <c r="A22" i="25"/>
  <c r="D34" i="25"/>
  <c r="A34" i="25" s="1"/>
  <c r="X90" i="25"/>
  <c r="K33" i="25"/>
  <c r="J33" i="25"/>
  <c r="H33" i="25"/>
  <c r="H9" i="25" s="1"/>
  <c r="V109" i="25"/>
  <c r="K103" i="27"/>
  <c r="C103" i="27"/>
  <c r="H103" i="27" s="1"/>
  <c r="J103" i="27"/>
  <c r="I176" i="27"/>
  <c r="L176" i="27"/>
  <c r="K10" i="25"/>
  <c r="B10" i="25"/>
  <c r="C10" i="25"/>
  <c r="J10" i="25"/>
  <c r="U92" i="25"/>
  <c r="K92" i="25"/>
  <c r="J92" i="25"/>
  <c r="I134" i="3"/>
  <c r="L134" i="3" s="1"/>
  <c r="E57" i="31" s="1"/>
  <c r="C122" i="27"/>
  <c r="H122" i="27" s="1"/>
  <c r="J122" i="27"/>
  <c r="K122" i="27"/>
  <c r="I9" i="25" l="1"/>
  <c r="L9" i="25"/>
  <c r="K10" i="31" s="1"/>
  <c r="N10" i="31" s="1"/>
  <c r="F41" i="27"/>
  <c r="A41" i="27" s="1"/>
  <c r="A27" i="27"/>
  <c r="V160" i="25"/>
  <c r="X160" i="25" s="1"/>
  <c r="H160" i="25" s="1"/>
  <c r="W160" i="25"/>
  <c r="U147" i="25"/>
  <c r="K147" i="25"/>
  <c r="J147" i="25"/>
  <c r="I218" i="25"/>
  <c r="L218" i="25" s="1"/>
  <c r="K131" i="25"/>
  <c r="J131" i="25"/>
  <c r="I83" i="27"/>
  <c r="L83" i="27" s="1"/>
  <c r="L25" i="31" s="1"/>
  <c r="O25" i="31" s="1"/>
  <c r="J87" i="27"/>
  <c r="K87" i="27"/>
  <c r="C87" i="27"/>
  <c r="H127" i="25"/>
  <c r="I145" i="25"/>
  <c r="L145" i="25" s="1"/>
  <c r="L162" i="25"/>
  <c r="I162" i="25"/>
  <c r="J93" i="25"/>
  <c r="U93" i="25"/>
  <c r="K93" i="25"/>
  <c r="I39" i="27"/>
  <c r="L39" i="27"/>
  <c r="H41" i="31"/>
  <c r="E185" i="25"/>
  <c r="E204" i="25" s="1"/>
  <c r="E223" i="25" s="1"/>
  <c r="I138" i="27"/>
  <c r="L138" i="27"/>
  <c r="L49" i="31" s="1"/>
  <c r="O49" i="31" s="1"/>
  <c r="I163" i="25"/>
  <c r="L163" i="25"/>
  <c r="I9" i="27"/>
  <c r="L9" i="27"/>
  <c r="L8" i="31" s="1"/>
  <c r="O8" i="31" s="1"/>
  <c r="P8" i="31" s="1"/>
  <c r="I179" i="25"/>
  <c r="L179" i="25"/>
  <c r="L35" i="31" s="1"/>
  <c r="O35" i="31" s="1"/>
  <c r="B26" i="27"/>
  <c r="K26" i="27"/>
  <c r="J26" i="27"/>
  <c r="C26" i="27"/>
  <c r="U111" i="25"/>
  <c r="J111" i="25"/>
  <c r="K111" i="25"/>
  <c r="U165" i="25"/>
  <c r="J165" i="25"/>
  <c r="K165" i="25"/>
  <c r="I161" i="27"/>
  <c r="L161" i="27"/>
  <c r="H142" i="27"/>
  <c r="F203" i="25"/>
  <c r="A184" i="25"/>
  <c r="W110" i="25"/>
  <c r="V110" i="25"/>
  <c r="X110" i="25"/>
  <c r="I70" i="25"/>
  <c r="L70" i="25"/>
  <c r="K23" i="31" s="1"/>
  <c r="N23" i="31" s="1"/>
  <c r="P23" i="31" s="1"/>
  <c r="J201" i="25"/>
  <c r="K201" i="25"/>
  <c r="C201" i="25"/>
  <c r="H201" i="25" s="1"/>
  <c r="K104" i="27"/>
  <c r="C104" i="27"/>
  <c r="H104" i="27" s="1"/>
  <c r="J104" i="27"/>
  <c r="V92" i="25"/>
  <c r="W92" i="25"/>
  <c r="X92" i="25" s="1"/>
  <c r="L141" i="25"/>
  <c r="H123" i="25"/>
  <c r="I141" i="25"/>
  <c r="W164" i="25"/>
  <c r="V164" i="25"/>
  <c r="X164" i="25" s="1"/>
  <c r="H164" i="25" s="1"/>
  <c r="H8" i="25"/>
  <c r="L21" i="25"/>
  <c r="I21" i="25"/>
  <c r="D96" i="25"/>
  <c r="A78" i="25"/>
  <c r="H40" i="27"/>
  <c r="J40" i="27"/>
  <c r="K40" i="27"/>
  <c r="K162" i="27"/>
  <c r="J162" i="27"/>
  <c r="C162" i="27"/>
  <c r="H162" i="27" s="1"/>
  <c r="C123" i="27"/>
  <c r="H123" i="27" s="1"/>
  <c r="K123" i="27"/>
  <c r="J123" i="27"/>
  <c r="I121" i="25"/>
  <c r="L121" i="25"/>
  <c r="K46" i="31" s="1"/>
  <c r="N46" i="31" s="1"/>
  <c r="P46" i="31" s="1"/>
  <c r="H72" i="25"/>
  <c r="I90" i="25"/>
  <c r="L90" i="25" s="1"/>
  <c r="K220" i="25"/>
  <c r="C220" i="25"/>
  <c r="H220" i="25" s="1"/>
  <c r="J220" i="25"/>
  <c r="H126" i="25"/>
  <c r="I144" i="25"/>
  <c r="L144" i="25" s="1"/>
  <c r="D133" i="25"/>
  <c r="F147" i="27"/>
  <c r="I57" i="31"/>
  <c r="J56" i="31"/>
  <c r="K34" i="25"/>
  <c r="H34" i="25"/>
  <c r="J34" i="25"/>
  <c r="I137" i="27"/>
  <c r="L137" i="27"/>
  <c r="L48" i="31" s="1"/>
  <c r="O48" i="31" s="1"/>
  <c r="F165" i="27"/>
  <c r="A146" i="27"/>
  <c r="I122" i="25"/>
  <c r="L122" i="25"/>
  <c r="K47" i="31" s="1"/>
  <c r="N47" i="31" s="1"/>
  <c r="P47" i="31" s="1"/>
  <c r="D79" i="25"/>
  <c r="F89" i="27"/>
  <c r="I31" i="31"/>
  <c r="J30" i="31"/>
  <c r="I199" i="25"/>
  <c r="L199" i="25" s="1"/>
  <c r="H180" i="25"/>
  <c r="J181" i="27"/>
  <c r="C181" i="27"/>
  <c r="H181" i="27" s="1"/>
  <c r="K181" i="27"/>
  <c r="K11" i="25"/>
  <c r="J11" i="25"/>
  <c r="C11" i="25"/>
  <c r="B11" i="25"/>
  <c r="V146" i="25"/>
  <c r="W146" i="25"/>
  <c r="I33" i="25"/>
  <c r="L33" i="25"/>
  <c r="A149" i="25"/>
  <c r="D167" i="25"/>
  <c r="A167" i="25" s="1"/>
  <c r="I141" i="27"/>
  <c r="L141" i="27"/>
  <c r="L51" i="31" s="1"/>
  <c r="O51" i="31" s="1"/>
  <c r="W142" i="25"/>
  <c r="V142" i="25"/>
  <c r="X142" i="25" s="1"/>
  <c r="H142" i="25" s="1"/>
  <c r="I41" i="31"/>
  <c r="F185" i="25"/>
  <c r="J40" i="31"/>
  <c r="D150" i="25"/>
  <c r="A132" i="25"/>
  <c r="F107" i="27"/>
  <c r="A88" i="27"/>
  <c r="I103" i="27"/>
  <c r="H84" i="27"/>
  <c r="L103" i="27"/>
  <c r="W109" i="25"/>
  <c r="X109" i="25" s="1"/>
  <c r="C22" i="25"/>
  <c r="K22" i="25"/>
  <c r="J22" i="25"/>
  <c r="B22" i="25"/>
  <c r="C13" i="27"/>
  <c r="J13" i="27"/>
  <c r="K13" i="27"/>
  <c r="B13" i="27"/>
  <c r="C183" i="25"/>
  <c r="K183" i="25"/>
  <c r="J183" i="25"/>
  <c r="A95" i="25"/>
  <c r="D113" i="25"/>
  <c r="A113" i="25" s="1"/>
  <c r="A23" i="25"/>
  <c r="D35" i="25"/>
  <c r="A35" i="25" s="1"/>
  <c r="H11" i="27"/>
  <c r="L24" i="27"/>
  <c r="I24" i="27"/>
  <c r="C145" i="27"/>
  <c r="K145" i="27"/>
  <c r="J145" i="27"/>
  <c r="Y91" i="25"/>
  <c r="H91" i="25" s="1"/>
  <c r="I122" i="27"/>
  <c r="L122" i="27" s="1"/>
  <c r="F221" i="25"/>
  <c r="A221" i="25" s="1"/>
  <c r="A202" i="25"/>
  <c r="J77" i="25"/>
  <c r="K77" i="25"/>
  <c r="H25" i="27"/>
  <c r="I180" i="27"/>
  <c r="L180" i="27"/>
  <c r="I159" i="25"/>
  <c r="L159" i="25"/>
  <c r="A106" i="27"/>
  <c r="F125" i="27"/>
  <c r="A125" i="27" s="1"/>
  <c r="A164" i="27"/>
  <c r="F183" i="27"/>
  <c r="A183" i="27" s="1"/>
  <c r="I108" i="25"/>
  <c r="L108" i="25"/>
  <c r="J146" i="27" l="1"/>
  <c r="C146" i="27"/>
  <c r="K146" i="27"/>
  <c r="D114" i="25"/>
  <c r="A114" i="25" s="1"/>
  <c r="A96" i="25"/>
  <c r="F222" i="25"/>
  <c r="A222" i="25" s="1"/>
  <c r="A203" i="25"/>
  <c r="I160" i="25"/>
  <c r="L160" i="25" s="1"/>
  <c r="J106" i="27"/>
  <c r="C106" i="27"/>
  <c r="H106" i="27" s="1"/>
  <c r="K106" i="27"/>
  <c r="J202" i="25"/>
  <c r="K202" i="25"/>
  <c r="C202" i="25"/>
  <c r="H202" i="25" s="1"/>
  <c r="K132" i="25"/>
  <c r="J132" i="25"/>
  <c r="A165" i="27"/>
  <c r="F184" i="27"/>
  <c r="A184" i="27" s="1"/>
  <c r="F166" i="27"/>
  <c r="A147" i="27"/>
  <c r="I162" i="27"/>
  <c r="L162" i="27" s="1"/>
  <c r="H143" i="27"/>
  <c r="I142" i="27"/>
  <c r="L142" i="27"/>
  <c r="L52" i="31" s="1"/>
  <c r="O52" i="31" s="1"/>
  <c r="V111" i="25"/>
  <c r="W111" i="25"/>
  <c r="X111" i="25" s="1"/>
  <c r="I127" i="25"/>
  <c r="L127" i="25" s="1"/>
  <c r="K51" i="31" s="1"/>
  <c r="N51" i="31" s="1"/>
  <c r="P51" i="31" s="1"/>
  <c r="C27" i="27"/>
  <c r="K27" i="27"/>
  <c r="J27" i="27"/>
  <c r="B27" i="27"/>
  <c r="D168" i="25"/>
  <c r="A168" i="25" s="1"/>
  <c r="A150" i="25"/>
  <c r="U167" i="25"/>
  <c r="J167" i="25"/>
  <c r="K167" i="25"/>
  <c r="D151" i="25"/>
  <c r="A133" i="25"/>
  <c r="H41" i="27"/>
  <c r="K41" i="27"/>
  <c r="J41" i="27"/>
  <c r="I11" i="27"/>
  <c r="L11" i="27" s="1"/>
  <c r="L10" i="31" s="1"/>
  <c r="O10" i="31" s="1"/>
  <c r="P10" i="31" s="1"/>
  <c r="U149" i="25"/>
  <c r="J149" i="25"/>
  <c r="K149" i="25"/>
  <c r="D80" i="25"/>
  <c r="F90" i="27"/>
  <c r="J31" i="31"/>
  <c r="I72" i="25"/>
  <c r="L72" i="25" s="1"/>
  <c r="K24" i="31" s="1"/>
  <c r="N24" i="31" s="1"/>
  <c r="P24" i="31" s="1"/>
  <c r="I8" i="25"/>
  <c r="L8" i="25" s="1"/>
  <c r="K9" i="31" s="1"/>
  <c r="N9" i="31" s="1"/>
  <c r="Y92" i="25"/>
  <c r="H92" i="25" s="1"/>
  <c r="W93" i="25"/>
  <c r="V93" i="25"/>
  <c r="X93" i="25"/>
  <c r="I91" i="25"/>
  <c r="L91" i="25" s="1"/>
  <c r="L84" i="27"/>
  <c r="L26" i="31" s="1"/>
  <c r="O26" i="31" s="1"/>
  <c r="I84" i="27"/>
  <c r="I42" i="31"/>
  <c r="F187" i="25"/>
  <c r="J41" i="31"/>
  <c r="I181" i="27"/>
  <c r="L181" i="27" s="1"/>
  <c r="D97" i="25"/>
  <c r="A79" i="25"/>
  <c r="I34" i="25"/>
  <c r="L34" i="25"/>
  <c r="I126" i="25"/>
  <c r="L126" i="25" s="1"/>
  <c r="K50" i="31" s="1"/>
  <c r="N50" i="31" s="1"/>
  <c r="P50" i="31" s="1"/>
  <c r="H85" i="27"/>
  <c r="I104" i="27"/>
  <c r="L104" i="27" s="1"/>
  <c r="Y110" i="25"/>
  <c r="H110" i="25" s="1"/>
  <c r="H26" i="27"/>
  <c r="V147" i="25"/>
  <c r="W147" i="25"/>
  <c r="I180" i="25"/>
  <c r="L180" i="25" s="1"/>
  <c r="L36" i="31" s="1"/>
  <c r="O36" i="31" s="1"/>
  <c r="J221" i="25"/>
  <c r="C221" i="25"/>
  <c r="H221" i="25" s="1"/>
  <c r="K221" i="25"/>
  <c r="I164" i="25"/>
  <c r="L164" i="25"/>
  <c r="I142" i="25"/>
  <c r="L142" i="25" s="1"/>
  <c r="H124" i="25"/>
  <c r="I40" i="27"/>
  <c r="L40" i="27"/>
  <c r="W165" i="25"/>
  <c r="V165" i="25"/>
  <c r="Y109" i="25"/>
  <c r="H109" i="25" s="1"/>
  <c r="I123" i="27"/>
  <c r="L123" i="27"/>
  <c r="H35" i="25"/>
  <c r="K35" i="25"/>
  <c r="J35" i="25"/>
  <c r="F204" i="25"/>
  <c r="A185" i="25"/>
  <c r="F108" i="27"/>
  <c r="A89" i="27"/>
  <c r="C23" i="25"/>
  <c r="B23" i="25"/>
  <c r="J23" i="25"/>
  <c r="K23" i="25"/>
  <c r="K183" i="27"/>
  <c r="C183" i="27"/>
  <c r="H183" i="27" s="1"/>
  <c r="J183" i="27"/>
  <c r="H10" i="27"/>
  <c r="I25" i="27"/>
  <c r="L25" i="27" s="1"/>
  <c r="U113" i="25"/>
  <c r="K113" i="25"/>
  <c r="J113" i="25"/>
  <c r="K164" i="27"/>
  <c r="J164" i="27"/>
  <c r="C164" i="27"/>
  <c r="H164" i="27" s="1"/>
  <c r="U95" i="25"/>
  <c r="J95" i="25"/>
  <c r="K95" i="25"/>
  <c r="H22" i="25"/>
  <c r="C88" i="27"/>
  <c r="K88" i="27"/>
  <c r="J88" i="27"/>
  <c r="X146" i="25"/>
  <c r="H146" i="25" s="1"/>
  <c r="I220" i="25"/>
  <c r="L220" i="25" s="1"/>
  <c r="J78" i="25"/>
  <c r="K78" i="25"/>
  <c r="I123" i="25"/>
  <c r="L123" i="25" s="1"/>
  <c r="K48" i="31" s="1"/>
  <c r="N48" i="31" s="1"/>
  <c r="P48" i="31" s="1"/>
  <c r="I201" i="25"/>
  <c r="L201" i="25" s="1"/>
  <c r="H182" i="25"/>
  <c r="C184" i="25"/>
  <c r="K184" i="25"/>
  <c r="J184" i="25"/>
  <c r="E187" i="25"/>
  <c r="E206" i="25" s="1"/>
  <c r="E225" i="25" s="1"/>
  <c r="H42" i="31"/>
  <c r="C125" i="27"/>
  <c r="H125" i="27" s="1"/>
  <c r="K125" i="27"/>
  <c r="J125" i="27"/>
  <c r="F126" i="27"/>
  <c r="A126" i="27" s="1"/>
  <c r="A107" i="27"/>
  <c r="D134" i="25"/>
  <c r="F148" i="27"/>
  <c r="J57" i="31"/>
  <c r="L10" i="27" l="1"/>
  <c r="L9" i="31" s="1"/>
  <c r="O9" i="31" s="1"/>
  <c r="P9" i="31" s="1"/>
  <c r="I10" i="27"/>
  <c r="L202" i="25"/>
  <c r="I202" i="25"/>
  <c r="H183" i="25"/>
  <c r="K203" i="25"/>
  <c r="J203" i="25"/>
  <c r="C203" i="25"/>
  <c r="H203" i="25" s="1"/>
  <c r="I109" i="25"/>
  <c r="L109" i="25" s="1"/>
  <c r="X147" i="25"/>
  <c r="H147" i="25" s="1"/>
  <c r="I43" i="31"/>
  <c r="F188" i="25"/>
  <c r="J42" i="31"/>
  <c r="Y93" i="25"/>
  <c r="H93" i="25" s="1"/>
  <c r="F109" i="27"/>
  <c r="A90" i="27"/>
  <c r="U150" i="25"/>
  <c r="J150" i="25"/>
  <c r="K150" i="25"/>
  <c r="C147" i="27"/>
  <c r="K147" i="27"/>
  <c r="J147" i="27"/>
  <c r="U96" i="25"/>
  <c r="J96" i="25"/>
  <c r="K96" i="25"/>
  <c r="I182" i="25"/>
  <c r="L182" i="25" s="1"/>
  <c r="L37" i="31" s="1"/>
  <c r="O37" i="31" s="1"/>
  <c r="K89" i="27"/>
  <c r="C89" i="27"/>
  <c r="J89" i="27"/>
  <c r="V167" i="25"/>
  <c r="W167" i="25"/>
  <c r="F167" i="27"/>
  <c r="A148" i="27"/>
  <c r="C185" i="25"/>
  <c r="J185" i="25"/>
  <c r="K185" i="25"/>
  <c r="X165" i="25"/>
  <c r="H165" i="25" s="1"/>
  <c r="H12" i="27"/>
  <c r="I26" i="27"/>
  <c r="L26" i="27" s="1"/>
  <c r="D98" i="25"/>
  <c r="A80" i="25"/>
  <c r="I41" i="27"/>
  <c r="L41" i="27" s="1"/>
  <c r="U168" i="25"/>
  <c r="K168" i="25"/>
  <c r="J168" i="25"/>
  <c r="A166" i="27"/>
  <c r="F185" i="27"/>
  <c r="A185" i="27" s="1"/>
  <c r="K114" i="25"/>
  <c r="J114" i="25"/>
  <c r="U114" i="25"/>
  <c r="D152" i="25"/>
  <c r="A134" i="25"/>
  <c r="F223" i="25"/>
  <c r="A223" i="25" s="1"/>
  <c r="A204" i="25"/>
  <c r="I110" i="25"/>
  <c r="L110" i="25" s="1"/>
  <c r="J79" i="25"/>
  <c r="K79" i="25"/>
  <c r="I92" i="25"/>
  <c r="L92" i="25"/>
  <c r="H74" i="25"/>
  <c r="J133" i="25"/>
  <c r="K133" i="25"/>
  <c r="H27" i="27"/>
  <c r="Y111" i="25"/>
  <c r="H111" i="25" s="1"/>
  <c r="K184" i="27"/>
  <c r="J184" i="27"/>
  <c r="C184" i="27"/>
  <c r="H184" i="27" s="1"/>
  <c r="I106" i="27"/>
  <c r="H87" i="27"/>
  <c r="L106" i="27"/>
  <c r="H145" i="27"/>
  <c r="I164" i="27"/>
  <c r="L164" i="27" s="1"/>
  <c r="H43" i="31"/>
  <c r="E188" i="25"/>
  <c r="E207" i="25" s="1"/>
  <c r="E226" i="25" s="1"/>
  <c r="F127" i="27"/>
  <c r="A127" i="27" s="1"/>
  <c r="A108" i="27"/>
  <c r="J107" i="27"/>
  <c r="C107" i="27"/>
  <c r="H107" i="27" s="1"/>
  <c r="K107" i="27"/>
  <c r="I221" i="25"/>
  <c r="L221" i="25"/>
  <c r="D169" i="25"/>
  <c r="A169" i="25" s="1"/>
  <c r="A151" i="25"/>
  <c r="K165" i="27"/>
  <c r="J165" i="27"/>
  <c r="C165" i="27"/>
  <c r="H165" i="27" s="1"/>
  <c r="I146" i="25"/>
  <c r="L146" i="25" s="1"/>
  <c r="H128" i="25"/>
  <c r="A187" i="25"/>
  <c r="F206" i="25"/>
  <c r="I183" i="27"/>
  <c r="L183" i="27"/>
  <c r="V113" i="25"/>
  <c r="W113" i="25"/>
  <c r="X113" i="25"/>
  <c r="D115" i="25"/>
  <c r="A115" i="25" s="1"/>
  <c r="A97" i="25"/>
  <c r="K126" i="27"/>
  <c r="J126" i="27"/>
  <c r="C126" i="27"/>
  <c r="H126" i="27" s="1"/>
  <c r="H23" i="25"/>
  <c r="I85" i="27"/>
  <c r="L85" i="27"/>
  <c r="L27" i="31" s="1"/>
  <c r="O27" i="31" s="1"/>
  <c r="H73" i="25"/>
  <c r="V149" i="25"/>
  <c r="W149" i="25"/>
  <c r="I125" i="27"/>
  <c r="L125" i="27"/>
  <c r="K222" i="25"/>
  <c r="C222" i="25"/>
  <c r="H222" i="25" s="1"/>
  <c r="J222" i="25"/>
  <c r="H10" i="25"/>
  <c r="I22" i="25"/>
  <c r="L22" i="25" s="1"/>
  <c r="V95" i="25"/>
  <c r="W95" i="25"/>
  <c r="X95" i="25"/>
  <c r="I35" i="25"/>
  <c r="L35" i="25" s="1"/>
  <c r="I124" i="25"/>
  <c r="L124" i="25" s="1"/>
  <c r="K49" i="31" s="1"/>
  <c r="N49" i="31" s="1"/>
  <c r="P49" i="31" s="1"/>
  <c r="L143" i="27"/>
  <c r="L53" i="31" s="1"/>
  <c r="O53" i="31" s="1"/>
  <c r="I143" i="27"/>
  <c r="I73" i="25" l="1"/>
  <c r="L73" i="25"/>
  <c r="K25" i="31" s="1"/>
  <c r="N25" i="31" s="1"/>
  <c r="P25" i="31" s="1"/>
  <c r="I184" i="27"/>
  <c r="L184" i="27"/>
  <c r="K90" i="27"/>
  <c r="J90" i="27"/>
  <c r="C90" i="27"/>
  <c r="H44" i="31"/>
  <c r="E190" i="25" s="1"/>
  <c r="E209" i="25" s="1"/>
  <c r="E228" i="25" s="1"/>
  <c r="E189" i="25"/>
  <c r="E208" i="25" s="1"/>
  <c r="E227" i="25" s="1"/>
  <c r="J134" i="25"/>
  <c r="K134" i="25"/>
  <c r="L12" i="27"/>
  <c r="L11" i="31" s="1"/>
  <c r="O11" i="31" s="1"/>
  <c r="I12" i="27"/>
  <c r="X167" i="25"/>
  <c r="H167" i="25" s="1"/>
  <c r="V96" i="25"/>
  <c r="W96" i="25"/>
  <c r="F128" i="27"/>
  <c r="A128" i="27" s="1"/>
  <c r="A109" i="27"/>
  <c r="I203" i="25"/>
  <c r="L203" i="25" s="1"/>
  <c r="H184" i="25"/>
  <c r="J169" i="25"/>
  <c r="K169" i="25"/>
  <c r="U169" i="25"/>
  <c r="I165" i="25"/>
  <c r="L165" i="25" s="1"/>
  <c r="L23" i="25"/>
  <c r="I23" i="25"/>
  <c r="H11" i="25"/>
  <c r="Y113" i="25"/>
  <c r="H113" i="25" s="1"/>
  <c r="H146" i="27"/>
  <c r="I165" i="27"/>
  <c r="L165" i="27"/>
  <c r="I145" i="27"/>
  <c r="L145" i="27"/>
  <c r="L54" i="31" s="1"/>
  <c r="O54" i="31" s="1"/>
  <c r="I111" i="25"/>
  <c r="L111" i="25"/>
  <c r="V114" i="25"/>
  <c r="W114" i="25"/>
  <c r="U115" i="25"/>
  <c r="J115" i="25"/>
  <c r="K115" i="25"/>
  <c r="D170" i="25"/>
  <c r="A170" i="25" s="1"/>
  <c r="A152" i="25"/>
  <c r="W168" i="25"/>
  <c r="V168" i="25"/>
  <c r="I126" i="27"/>
  <c r="L126" i="27" s="1"/>
  <c r="I107" i="27"/>
  <c r="H88" i="27"/>
  <c r="L107" i="27"/>
  <c r="H13" i="27"/>
  <c r="I27" i="27"/>
  <c r="L27" i="27" s="1"/>
  <c r="F207" i="25"/>
  <c r="A188" i="25"/>
  <c r="I183" i="25"/>
  <c r="L183" i="25" s="1"/>
  <c r="L38" i="31" s="1"/>
  <c r="O38" i="31" s="1"/>
  <c r="I222" i="25"/>
  <c r="L222" i="25" s="1"/>
  <c r="I93" i="25"/>
  <c r="L93" i="25" s="1"/>
  <c r="H75" i="25"/>
  <c r="Y95" i="25"/>
  <c r="H95" i="25" s="1"/>
  <c r="K80" i="25"/>
  <c r="J80" i="25"/>
  <c r="I44" i="31"/>
  <c r="F189" i="25"/>
  <c r="J43" i="31"/>
  <c r="I10" i="25"/>
  <c r="L10" i="25"/>
  <c r="K11" i="31" s="1"/>
  <c r="N11" i="31" s="1"/>
  <c r="I128" i="25"/>
  <c r="L128" i="25"/>
  <c r="K52" i="31" s="1"/>
  <c r="N52" i="31" s="1"/>
  <c r="P52" i="31" s="1"/>
  <c r="C223" i="25"/>
  <c r="H223" i="25" s="1"/>
  <c r="K223" i="25"/>
  <c r="J223" i="25"/>
  <c r="F225" i="25"/>
  <c r="A225" i="25" s="1"/>
  <c r="A206" i="25"/>
  <c r="K108" i="27"/>
  <c r="C108" i="27"/>
  <c r="H108" i="27" s="1"/>
  <c r="J108" i="27"/>
  <c r="I87" i="27"/>
  <c r="L87" i="27" s="1"/>
  <c r="L28" i="31" s="1"/>
  <c r="O28" i="31" s="1"/>
  <c r="C185" i="27"/>
  <c r="H185" i="27" s="1"/>
  <c r="K185" i="27"/>
  <c r="J185" i="27"/>
  <c r="D116" i="25"/>
  <c r="A116" i="25" s="1"/>
  <c r="A98" i="25"/>
  <c r="C148" i="27"/>
  <c r="J148" i="27"/>
  <c r="K148" i="27"/>
  <c r="I147" i="25"/>
  <c r="L147" i="25" s="1"/>
  <c r="H129" i="25"/>
  <c r="X149" i="25"/>
  <c r="H149" i="25" s="1"/>
  <c r="U97" i="25"/>
  <c r="J97" i="25"/>
  <c r="K97" i="25"/>
  <c r="K187" i="25"/>
  <c r="C187" i="25"/>
  <c r="J187" i="25"/>
  <c r="U151" i="25"/>
  <c r="K151" i="25"/>
  <c r="J151" i="25"/>
  <c r="C127" i="27"/>
  <c r="H127" i="27" s="1"/>
  <c r="J127" i="27"/>
  <c r="K127" i="27"/>
  <c r="I74" i="25"/>
  <c r="L74" i="25" s="1"/>
  <c r="K26" i="31" s="1"/>
  <c r="N26" i="31" s="1"/>
  <c r="P26" i="31" s="1"/>
  <c r="J204" i="25"/>
  <c r="K204" i="25"/>
  <c r="C204" i="25"/>
  <c r="H204" i="25" s="1"/>
  <c r="K166" i="27"/>
  <c r="J166" i="27"/>
  <c r="C166" i="27"/>
  <c r="H166" i="27" s="1"/>
  <c r="A167" i="27"/>
  <c r="F186" i="27"/>
  <c r="A186" i="27" s="1"/>
  <c r="V150" i="25"/>
  <c r="X150" i="25" s="1"/>
  <c r="H150" i="25" s="1"/>
  <c r="W150" i="25"/>
  <c r="L166" i="27" l="1"/>
  <c r="H147" i="27"/>
  <c r="I166" i="27"/>
  <c r="F208" i="25"/>
  <c r="A189" i="25"/>
  <c r="L13" i="27"/>
  <c r="L12" i="31" s="1"/>
  <c r="O12" i="31" s="1"/>
  <c r="I13" i="27"/>
  <c r="U152" i="25"/>
  <c r="K152" i="25"/>
  <c r="J152" i="25"/>
  <c r="I113" i="25"/>
  <c r="L113" i="25" s="1"/>
  <c r="K170" i="25"/>
  <c r="U170" i="25"/>
  <c r="J170" i="25"/>
  <c r="I11" i="25"/>
  <c r="L11" i="25" s="1"/>
  <c r="K12" i="31" s="1"/>
  <c r="N12" i="31" s="1"/>
  <c r="I184" i="25"/>
  <c r="L184" i="25" s="1"/>
  <c r="L39" i="31" s="1"/>
  <c r="O39" i="31" s="1"/>
  <c r="L167" i="25"/>
  <c r="I167" i="25"/>
  <c r="I127" i="27"/>
  <c r="L127" i="27"/>
  <c r="L223" i="25"/>
  <c r="I223" i="25"/>
  <c r="I88" i="27"/>
  <c r="L88" i="27" s="1"/>
  <c r="L29" i="31" s="1"/>
  <c r="O29" i="31" s="1"/>
  <c r="I185" i="27"/>
  <c r="L185" i="27" s="1"/>
  <c r="F190" i="25"/>
  <c r="J44" i="31"/>
  <c r="W97" i="25"/>
  <c r="X97" i="25" s="1"/>
  <c r="V97" i="25"/>
  <c r="U98" i="25"/>
  <c r="K98" i="25"/>
  <c r="J98" i="25"/>
  <c r="P11" i="31"/>
  <c r="I146" i="27"/>
  <c r="L146" i="27" s="1"/>
  <c r="L55" i="31" s="1"/>
  <c r="O55" i="31" s="1"/>
  <c r="I204" i="25"/>
  <c r="L204" i="25"/>
  <c r="H185" i="25"/>
  <c r="I108" i="27"/>
  <c r="L108" i="27" s="1"/>
  <c r="H89" i="27"/>
  <c r="H131" i="25"/>
  <c r="L149" i="25"/>
  <c r="I149" i="25"/>
  <c r="U116" i="25"/>
  <c r="K116" i="25"/>
  <c r="J116" i="25"/>
  <c r="H77" i="25"/>
  <c r="I95" i="25"/>
  <c r="L95" i="25"/>
  <c r="K188" i="25"/>
  <c r="J188" i="25"/>
  <c r="C188" i="25"/>
  <c r="C109" i="27"/>
  <c r="H109" i="27" s="1"/>
  <c r="K109" i="27"/>
  <c r="J109" i="27"/>
  <c r="K167" i="27"/>
  <c r="J167" i="27"/>
  <c r="C167" i="27"/>
  <c r="H167" i="27" s="1"/>
  <c r="I150" i="25"/>
  <c r="L150" i="25" s="1"/>
  <c r="W151" i="25"/>
  <c r="V151" i="25"/>
  <c r="I129" i="25"/>
  <c r="L129" i="25"/>
  <c r="K53" i="31" s="1"/>
  <c r="N53" i="31" s="1"/>
  <c r="P53" i="31" s="1"/>
  <c r="K206" i="25"/>
  <c r="J206" i="25"/>
  <c r="C206" i="25"/>
  <c r="H206" i="25" s="1"/>
  <c r="L75" i="25"/>
  <c r="K27" i="31" s="1"/>
  <c r="N27" i="31" s="1"/>
  <c r="P27" i="31" s="1"/>
  <c r="I75" i="25"/>
  <c r="F226" i="25"/>
  <c r="A226" i="25" s="1"/>
  <c r="A207" i="25"/>
  <c r="W115" i="25"/>
  <c r="V115" i="25"/>
  <c r="X115" i="25" s="1"/>
  <c r="J128" i="27"/>
  <c r="K128" i="27"/>
  <c r="C128" i="27"/>
  <c r="H128" i="27" s="1"/>
  <c r="K186" i="27"/>
  <c r="J186" i="27"/>
  <c r="C186" i="27"/>
  <c r="H186" i="27" s="1"/>
  <c r="K225" i="25"/>
  <c r="J225" i="25"/>
  <c r="C225" i="25"/>
  <c r="H225" i="25" s="1"/>
  <c r="X168" i="25"/>
  <c r="H168" i="25" s="1"/>
  <c r="H132" i="25" s="1"/>
  <c r="X114" i="25"/>
  <c r="Y114" i="25" s="1"/>
  <c r="H114" i="25" s="1"/>
  <c r="W169" i="25"/>
  <c r="V169" i="25"/>
  <c r="X169" i="25" s="1"/>
  <c r="H169" i="25" s="1"/>
  <c r="X96" i="25"/>
  <c r="Y96" i="25" s="1"/>
  <c r="H96" i="25" s="1"/>
  <c r="I132" i="25" l="1"/>
  <c r="L132" i="25"/>
  <c r="K55" i="31" s="1"/>
  <c r="N55" i="31" s="1"/>
  <c r="P55" i="31" s="1"/>
  <c r="I96" i="25"/>
  <c r="L96" i="25" s="1"/>
  <c r="H78" i="25"/>
  <c r="I114" i="25"/>
  <c r="L114" i="25" s="1"/>
  <c r="I186" i="27"/>
  <c r="L186" i="27" s="1"/>
  <c r="I131" i="25"/>
  <c r="L131" i="25" s="1"/>
  <c r="K54" i="31" s="1"/>
  <c r="N54" i="31" s="1"/>
  <c r="P54" i="31" s="1"/>
  <c r="I147" i="27"/>
  <c r="L147" i="27"/>
  <c r="L56" i="31" s="1"/>
  <c r="O56" i="31" s="1"/>
  <c r="I128" i="27"/>
  <c r="L128" i="27" s="1"/>
  <c r="I185" i="25"/>
  <c r="L185" i="25"/>
  <c r="L40" i="31" s="1"/>
  <c r="O40" i="31" s="1"/>
  <c r="I225" i="25"/>
  <c r="L225" i="25" s="1"/>
  <c r="I206" i="25"/>
  <c r="L206" i="25" s="1"/>
  <c r="H187" i="25"/>
  <c r="W116" i="25"/>
  <c r="V116" i="25"/>
  <c r="X116" i="25"/>
  <c r="V98" i="25"/>
  <c r="W98" i="25"/>
  <c r="X98" i="25"/>
  <c r="J189" i="25"/>
  <c r="K189" i="25"/>
  <c r="C189" i="25"/>
  <c r="Y97" i="25"/>
  <c r="H97" i="25" s="1"/>
  <c r="F227" i="25"/>
  <c r="A227" i="25" s="1"/>
  <c r="A208" i="25"/>
  <c r="I168" i="25"/>
  <c r="L168" i="25" s="1"/>
  <c r="I109" i="27"/>
  <c r="L109" i="27" s="1"/>
  <c r="H90" i="27"/>
  <c r="P12" i="31"/>
  <c r="Y115" i="25"/>
  <c r="H115" i="25" s="1"/>
  <c r="I167" i="27"/>
  <c r="L167" i="27" s="1"/>
  <c r="H148" i="27"/>
  <c r="I169" i="25"/>
  <c r="L169" i="25" s="1"/>
  <c r="K207" i="25"/>
  <c r="J207" i="25"/>
  <c r="C207" i="25"/>
  <c r="H207" i="25" s="1"/>
  <c r="L89" i="27"/>
  <c r="L30" i="31" s="1"/>
  <c r="O30" i="31" s="1"/>
  <c r="I89" i="27"/>
  <c r="K226" i="25"/>
  <c r="J226" i="25"/>
  <c r="C226" i="25"/>
  <c r="H226" i="25" s="1"/>
  <c r="X151" i="25"/>
  <c r="H151" i="25" s="1"/>
  <c r="I77" i="25"/>
  <c r="L77" i="25"/>
  <c r="K28" i="31" s="1"/>
  <c r="N28" i="31" s="1"/>
  <c r="P28" i="31" s="1"/>
  <c r="F209" i="25"/>
  <c r="A190" i="25"/>
  <c r="V170" i="25"/>
  <c r="W170" i="25"/>
  <c r="W152" i="25"/>
  <c r="V152" i="25"/>
  <c r="I207" i="25" l="1"/>
  <c r="H188" i="25"/>
  <c r="L207" i="25"/>
  <c r="I226" i="25"/>
  <c r="L226" i="25"/>
  <c r="I115" i="25"/>
  <c r="L115" i="25" s="1"/>
  <c r="I187" i="25"/>
  <c r="L187" i="25"/>
  <c r="L41" i="31" s="1"/>
  <c r="O41" i="31" s="1"/>
  <c r="X170" i="25"/>
  <c r="H170" i="25" s="1"/>
  <c r="I148" i="27"/>
  <c r="L148" i="27"/>
  <c r="L57" i="31" s="1"/>
  <c r="O57" i="31" s="1"/>
  <c r="I78" i="25"/>
  <c r="L78" i="25"/>
  <c r="K29" i="31" s="1"/>
  <c r="N29" i="31" s="1"/>
  <c r="P29" i="31" s="1"/>
  <c r="K190" i="25"/>
  <c r="C190" i="25"/>
  <c r="J190" i="25"/>
  <c r="J227" i="25"/>
  <c r="C227" i="25"/>
  <c r="H227" i="25" s="1"/>
  <c r="K227" i="25"/>
  <c r="F228" i="25"/>
  <c r="A228" i="25" s="1"/>
  <c r="A209" i="25"/>
  <c r="J208" i="25"/>
  <c r="K208" i="25"/>
  <c r="C208" i="25"/>
  <c r="H208" i="25" s="1"/>
  <c r="Y98" i="25"/>
  <c r="H98" i="25" s="1"/>
  <c r="I97" i="25"/>
  <c r="L97" i="25"/>
  <c r="H79" i="25"/>
  <c r="Y116" i="25"/>
  <c r="H116" i="25" s="1"/>
  <c r="X152" i="25"/>
  <c r="H152" i="25" s="1"/>
  <c r="I151" i="25"/>
  <c r="L151" i="25"/>
  <c r="H133" i="25"/>
  <c r="I90" i="27"/>
  <c r="L90" i="27"/>
  <c r="L31" i="31" s="1"/>
  <c r="O31" i="31" s="1"/>
  <c r="I208" i="25" l="1"/>
  <c r="L208" i="25" s="1"/>
  <c r="H189" i="25"/>
  <c r="I170" i="25"/>
  <c r="L170" i="25" s="1"/>
  <c r="I188" i="25"/>
  <c r="L188" i="25"/>
  <c r="L42" i="31" s="1"/>
  <c r="O42" i="31" s="1"/>
  <c r="I152" i="25"/>
  <c r="L152" i="25" s="1"/>
  <c r="H134" i="25"/>
  <c r="I116" i="25"/>
  <c r="L116" i="25" s="1"/>
  <c r="I79" i="25"/>
  <c r="L79" i="25"/>
  <c r="K30" i="31" s="1"/>
  <c r="N30" i="31" s="1"/>
  <c r="P30" i="31" s="1"/>
  <c r="C209" i="25"/>
  <c r="H209" i="25" s="1"/>
  <c r="J209" i="25"/>
  <c r="K209" i="25"/>
  <c r="C228" i="25"/>
  <c r="H228" i="25" s="1"/>
  <c r="K228" i="25"/>
  <c r="J228" i="25"/>
  <c r="I133" i="25"/>
  <c r="L133" i="25" s="1"/>
  <c r="K56" i="31" s="1"/>
  <c r="N56" i="31" s="1"/>
  <c r="P56" i="31" s="1"/>
  <c r="I98" i="25"/>
  <c r="L98" i="25"/>
  <c r="H80" i="25"/>
  <c r="I227" i="25"/>
  <c r="L227" i="25" s="1"/>
  <c r="I209" i="25" l="1"/>
  <c r="H190" i="25"/>
  <c r="L209" i="25"/>
  <c r="I80" i="25"/>
  <c r="L80" i="25" s="1"/>
  <c r="K31" i="31" s="1"/>
  <c r="N31" i="31" s="1"/>
  <c r="P31" i="31" s="1"/>
  <c r="I228" i="25"/>
  <c r="L228" i="25"/>
  <c r="I189" i="25"/>
  <c r="L189" i="25" s="1"/>
  <c r="L43" i="31" s="1"/>
  <c r="O43" i="31" s="1"/>
  <c r="I134" i="25"/>
  <c r="L134" i="25" s="1"/>
  <c r="K57" i="31" s="1"/>
  <c r="N57" i="31" s="1"/>
  <c r="P57" i="31" s="1"/>
  <c r="I190" i="25" l="1"/>
  <c r="L190" i="25" s="1"/>
  <c r="L44" i="31" s="1"/>
  <c r="O44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4" authorId="0" shapeId="0" xr:uid="{3DFBC93F-B10E-4211-99EB-78C0A179BB1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  <comment ref="A53" authorId="0" shapeId="0" xr:uid="{C6630C1A-F103-4D70-BAAC-1FC6A36E20B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  <comment ref="A62" authorId="0" shapeId="0" xr:uid="{F68D458E-A742-4371-8595-F446314A8CF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1" authorId="0" shapeId="0" xr:uid="{316E905C-423C-46DF-BDCD-F7F79D4AD89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  <comment ref="A61" authorId="0" shapeId="0" xr:uid="{CE6D2960-83A5-47FF-99E8-EA2396EF539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  <comment ref="A71" authorId="0" shapeId="0" xr:uid="{D3DB047A-F58F-4720-80E1-7071CA2EF6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02 max 15 kW
730 @ 100% load factor</t>
        </r>
      </text>
    </comment>
  </commentList>
</comments>
</file>

<file path=xl/sharedStrings.xml><?xml version="1.0" encoding="utf-8"?>
<sst xmlns="http://schemas.openxmlformats.org/spreadsheetml/2006/main" count="1971" uniqueCount="215">
  <si>
    <t>FPPCAC</t>
  </si>
  <si>
    <t>Secondary</t>
  </si>
  <si>
    <t>Primary</t>
  </si>
  <si>
    <t>Transmission</t>
  </si>
  <si>
    <t>Rate</t>
  </si>
  <si>
    <t>Description</t>
  </si>
  <si>
    <t>Design</t>
  </si>
  <si>
    <t>Rate 1 - Residential Service</t>
  </si>
  <si>
    <t>Customer Charge</t>
  </si>
  <si>
    <t>EL PASO ELECTRIC COMPANY</t>
  </si>
  <si>
    <t xml:space="preserve">Voltage </t>
  </si>
  <si>
    <t>Unit Rates</t>
  </si>
  <si>
    <t>Adjusted</t>
  </si>
  <si>
    <t>Fuel Factor</t>
  </si>
  <si>
    <t>Fuel</t>
  </si>
  <si>
    <t>kWh</t>
  </si>
  <si>
    <t>kW</t>
  </si>
  <si>
    <t>Fuel in Base</t>
  </si>
  <si>
    <t>Current</t>
  </si>
  <si>
    <t>Base Rate</t>
  </si>
  <si>
    <t>Total Bill</t>
  </si>
  <si>
    <t>Nonfuel Bill</t>
  </si>
  <si>
    <t>Load</t>
  </si>
  <si>
    <t>Factor</t>
  </si>
  <si>
    <t>System</t>
  </si>
  <si>
    <t>Total</t>
  </si>
  <si>
    <t>On-Peak</t>
  </si>
  <si>
    <t>Off-Peak</t>
  </si>
  <si>
    <t>1st Block</t>
  </si>
  <si>
    <t>all other</t>
  </si>
  <si>
    <t>Demand</t>
  </si>
  <si>
    <t>INPUT</t>
  </si>
  <si>
    <t>Summer Energy Charge All other kWh ($/kWh)</t>
  </si>
  <si>
    <t>Off-Peak Energy Charge ($/kWh)  S</t>
  </si>
  <si>
    <t>Off-Peak Energy Charge ($/kWh) S</t>
  </si>
  <si>
    <t>Summer Demand Charge ($/kW)</t>
  </si>
  <si>
    <t>Summer Demand Charge ($/kW) S</t>
  </si>
  <si>
    <t>RATE 01 - RESIDENTIAL BILL COMPARISON BY kWh LEVEL (Annual Average)</t>
  </si>
  <si>
    <t>No Shift</t>
  </si>
  <si>
    <t>No Load Shift</t>
  </si>
  <si>
    <t xml:space="preserve">Summer Energy Charge First 600 kWh ($/kWh) May-Oct </t>
  </si>
  <si>
    <t>On-Peak Energy Charge ($/kWh)  S Jun-Sep, 12pm-6pm</t>
  </si>
  <si>
    <t>On-Peak Energy Charge ($/kWh) S Jun - Sep 12pm-6pm</t>
  </si>
  <si>
    <t>Current TOU Rate</t>
  </si>
  <si>
    <t>Difference</t>
  </si>
  <si>
    <t xml:space="preserve">Rate  </t>
  </si>
  <si>
    <t>Genera Service Rate</t>
  </si>
  <si>
    <t>Residential Service Rate</t>
  </si>
  <si>
    <t>Small Commercial Service Rate</t>
  </si>
  <si>
    <t>Irrigation Service Rate</t>
  </si>
  <si>
    <t>City and County Service Rate</t>
  </si>
  <si>
    <t>Water, Sewage, Storm Sewage Pumping or Sewage Disposal Rate</t>
  </si>
  <si>
    <t>Large Power Service Rate</t>
  </si>
  <si>
    <t>Military Research &amp; Development Rate</t>
  </si>
  <si>
    <t>Street Lighting Service Rate</t>
  </si>
  <si>
    <t>Private Area Lighting Rate</t>
  </si>
  <si>
    <t>Seasonal Agriculture Processing Service Rate</t>
  </si>
  <si>
    <t>Supplementary……..</t>
  </si>
  <si>
    <t>Backup Power………..</t>
  </si>
  <si>
    <t>Maintenance Power………..</t>
  </si>
  <si>
    <t>Curtailable Power…………….</t>
  </si>
  <si>
    <t>Outdoor Recreational Lighting Service Rate</t>
  </si>
  <si>
    <t>State University Service Rate</t>
  </si>
  <si>
    <t>Instantaneous Interruptible Service…….</t>
  </si>
  <si>
    <t>Noticed Interruptible……………</t>
  </si>
  <si>
    <t>Load Retention Rate</t>
  </si>
  <si>
    <t>Demand Charge ($/kW)  S - Summer</t>
  </si>
  <si>
    <t>Summer</t>
  </si>
  <si>
    <t>Fuel Rates</t>
  </si>
  <si>
    <t>S</t>
  </si>
  <si>
    <t>P</t>
  </si>
  <si>
    <t>T</t>
  </si>
  <si>
    <t>Rate/kWh</t>
  </si>
  <si>
    <t>As of:</t>
  </si>
  <si>
    <t>Voltage</t>
  </si>
  <si>
    <t xml:space="preserve">Fuel </t>
  </si>
  <si>
    <t xml:space="preserve">Summer </t>
  </si>
  <si>
    <t>Summer On-Peak</t>
  </si>
  <si>
    <t>Summer Off-Peak</t>
  </si>
  <si>
    <t>Non-Summer Off-Peak</t>
  </si>
  <si>
    <t>RATE 01 RESIDENTIAL TIME OF DAY SERVICE (Annual Averages)</t>
  </si>
  <si>
    <t>S On-Peak</t>
  </si>
  <si>
    <t>S Off-Peak</t>
  </si>
  <si>
    <t>Average for 2019</t>
  </si>
  <si>
    <t>EV kWh</t>
  </si>
  <si>
    <t>Standard Rate Option</t>
  </si>
  <si>
    <t>TOD Rate Option</t>
  </si>
  <si>
    <t>Average kWh per Month</t>
  </si>
  <si>
    <t>Without EV Charging</t>
  </si>
  <si>
    <t>With EV Charging</t>
  </si>
  <si>
    <t>Incremental Cost Due to EV Charging</t>
  </si>
  <si>
    <t>Line No.</t>
  </si>
  <si>
    <t>Average kW per Month</t>
  </si>
  <si>
    <t>EV kW</t>
  </si>
  <si>
    <t>Avg Use</t>
  </si>
  <si>
    <t>Rate No. 01 - Residential Service</t>
  </si>
  <si>
    <t>No Workplace Charging Access:</t>
  </si>
  <si>
    <t>With Workplace Charging Access:</t>
  </si>
  <si>
    <t>Monthly Usage</t>
  </si>
  <si>
    <t>Applied to Residential Service</t>
  </si>
  <si>
    <t>kW per Port</t>
  </si>
  <si>
    <t>Level 2 Charger Number of Ports:</t>
  </si>
  <si>
    <t>DCFC is applied to rate classes' 300 kW and greater.</t>
  </si>
  <si>
    <r>
      <t xml:space="preserve">EV Charging kWh per Month </t>
    </r>
    <r>
      <rPr>
        <vertAlign val="superscript"/>
        <sz val="10"/>
        <rFont val="Arial"/>
        <family val="2"/>
      </rPr>
      <t>1</t>
    </r>
  </si>
  <si>
    <r>
      <t xml:space="preserve">EV Charging kW per Month </t>
    </r>
    <r>
      <rPr>
        <vertAlign val="superscript"/>
        <sz val="10"/>
        <rFont val="Arial"/>
        <family val="2"/>
      </rPr>
      <t>1, 2</t>
    </r>
  </si>
  <si>
    <t>Note 1:</t>
  </si>
  <si>
    <t>Note 2:</t>
  </si>
  <si>
    <t>Min. kW Capacity:</t>
  </si>
  <si>
    <t>Charging Hrs per Day:</t>
  </si>
  <si>
    <t>(assumes most charge at workplace)</t>
  </si>
  <si>
    <t>kWh / Mo.:</t>
  </si>
  <si>
    <t>CURRENT RATES, DN 52195, Effective November 3, 2021</t>
  </si>
  <si>
    <t>Non-Summer Energy Charge ($/kWh)  all kWh Nov-Apr</t>
  </si>
  <si>
    <t>Rate 1 - Residential Service Time of Day Rate</t>
  </si>
  <si>
    <t>On-Peak Energy Charge ($/kWh) Jun-Sep</t>
  </si>
  <si>
    <t>Off-Peak Energy Charge ($/kWh) Jun-Sep</t>
  </si>
  <si>
    <t>TX System</t>
  </si>
  <si>
    <t>MBDRF</t>
  </si>
  <si>
    <t>EECRF</t>
  </si>
  <si>
    <t>02 - Small General Alternate</t>
  </si>
  <si>
    <t>01 - Residential</t>
  </si>
  <si>
    <t>24 - General Service Sec.</t>
  </si>
  <si>
    <t>41 - City and County</t>
  </si>
  <si>
    <t>25 - Large Power Service Sec.</t>
  </si>
  <si>
    <t>Rate 2 - Small General Service Time of Day Rate</t>
  </si>
  <si>
    <t>Rate 2 - Small Commercial Service</t>
  </si>
  <si>
    <t>Rate 24 - General Service</t>
  </si>
  <si>
    <t>Rate 24 - General Service Time of Use Rate</t>
  </si>
  <si>
    <t>Rate 41 - City and County Service</t>
  </si>
  <si>
    <t xml:space="preserve">Rate 25 - Large Power Service </t>
  </si>
  <si>
    <t>Summer Energy Charge ($/kWh) Jun-Sep</t>
  </si>
  <si>
    <t>Non-Summer Energy Charge ($/kWh)</t>
  </si>
  <si>
    <t>Non-Summer Demand Charge ($/kW) S</t>
  </si>
  <si>
    <t>Demand Charge ($/kW)  S - Non-Summer</t>
  </si>
  <si>
    <t>Non-Summer Demand Charge ($/kW)</t>
  </si>
  <si>
    <t>Non-Summer All kWh</t>
  </si>
  <si>
    <t xml:space="preserve">Summer Energy Charge ($/kWh)  S Jun-Sep (0 - 200 kW hours)  </t>
  </si>
  <si>
    <t xml:space="preserve">Summer Energy Charge ($/kWh)  S Jun-Sep (next 150 kW hours)   </t>
  </si>
  <si>
    <t xml:space="preserve">Summer Energy Charge ($/kWh)  S Jun-Sep (all addt'l kW hours)   </t>
  </si>
  <si>
    <t>Non-Summer Energy Charge ($/kWh) S   (0 - 200 kW hours)</t>
  </si>
  <si>
    <t>Non-Summer Energy Charge ($/kWh) S  (next 150 kW hours)</t>
  </si>
  <si>
    <t xml:space="preserve">Non-Summer Energy Charge ($/kWh) S   (all addt'l kW hours) </t>
  </si>
  <si>
    <t>Non Summer All kwh</t>
  </si>
  <si>
    <t>Summer Energy Charge ($/kWh) May - Oct first 3,000 kWh</t>
  </si>
  <si>
    <t xml:space="preserve">Summer Energy Charge ($/kWh) May - Oct Summer all Addt'l  </t>
  </si>
  <si>
    <t>Non-Summer Energy Charge ($/kWh) first 3,000 kWh</t>
  </si>
  <si>
    <t>Non-Summer Energy Charge ($/kWh) all Addt'l</t>
  </si>
  <si>
    <t>Next</t>
  </si>
  <si>
    <t>Rate No. 24 - General Service - Secondary Voltage</t>
  </si>
  <si>
    <t>Rate No. 25 - Large Power Service - Secondary Voltage</t>
  </si>
  <si>
    <t>Rate 41 - CITY AND COUNTY SERVICE (Annual Average, Secondary)</t>
  </si>
  <si>
    <t>Rate 02 - SMALL COMMERCIAL (Annual Average)</t>
  </si>
  <si>
    <t>RATE 01 - RESIDENTIAL (Annual Average)</t>
  </si>
  <si>
    <t>Rate 02 - SMALL GENERAL SERVICE (Annual Average)</t>
  </si>
  <si>
    <t>rate applicability limit</t>
  </si>
  <si>
    <t>Rate 24 - GENERAL SERVICE RATE - Secondary (Annual Average, 15 to 600 kW)</t>
  </si>
  <si>
    <t>Rate 24 - GENERAL SERVICE TIME OF DAY RATE - Secondary (Annual Average, 15 to 600 kW)</t>
  </si>
  <si>
    <t>Rate 24 - GENERAL SERVICE TIME OF DAY RATE - Secondary (Summer: Jun - Sep, 15 to 600 kW)</t>
  </si>
  <si>
    <t>Rate 24 - GENERAL SERVICE TIME OF DAY RATE - Secondary (Non-Summer: Oct - May, 15 to 600 kW)</t>
  </si>
  <si>
    <t>Rate 25 - LARGE POWER SERVICE (Annual Averages, Secondary, above 600 kW)</t>
  </si>
  <si>
    <t>Rate 25 - LARGE POWER SERVICE (Summer: Jun - Sep, Secondary, above 600 kW)</t>
  </si>
  <si>
    <t>Rate 02 - SMALL COMMERCIAL  Jun - Sep</t>
  </si>
  <si>
    <t>Rate 02 - SMALL COMMERCIAL Oct - May</t>
  </si>
  <si>
    <t>Rate 24 - GENERAL SERVICE RATE -Secondary Oct - May, 15 to 600 kW</t>
  </si>
  <si>
    <t>Rate 41 - CITY AND COUNTY SERVICE Oct - May</t>
  </si>
  <si>
    <t>Rate 25 - LARGE POWER SERVICE Non-Summer: Oct - May, Secondary, above 600 kW)</t>
  </si>
  <si>
    <t>RATE 01 - RESIDENTIAL Summer: May - Oct</t>
  </si>
  <si>
    <t>RATE 01 - RESIDENTIAL BILL COMPARISON BY kWh LEVEL Summer: May - Oct</t>
  </si>
  <si>
    <t>RATE 01 - RESIDENTIAL Winter: Nov - Apr</t>
  </si>
  <si>
    <t>RATE 01 - RESIDENTIAL BILL COMPARISON BY kWh LEVEL Winter: Nov - Apr</t>
  </si>
  <si>
    <t>Rate 02 - SMALL GENERAL SERVICE Summer: Jun - Sep</t>
  </si>
  <si>
    <t>Rate 02 - SMALL GENERAL SERVICE Winter: Oct - May</t>
  </si>
  <si>
    <t>Rate 24 - GENERAL SERVICE RATE - Secondary  Summer: Jun -Sep, 15 to 600 kW</t>
  </si>
  <si>
    <t>Rate 24 - GENERAL SERVICE RATE - Secondary Summer Jun -Sep, 15 to 600 kW</t>
  </si>
  <si>
    <t>Rate 24 - GENERAL SERVICE RATE -Secondary  Non-Summer: Oct - May, 15 to 600 kW</t>
  </si>
  <si>
    <t>Rate 41 - CITY AND COUNTY SERVICE  Summer Jun - Sep</t>
  </si>
  <si>
    <t>Rate 41 - CITY AND COUNTY SERVICE Summer: Jun - Sep</t>
  </si>
  <si>
    <t>Rate 41 - CITY AND COUNTY SERVICE  Non-Summer: Oct - May</t>
  </si>
  <si>
    <t>RATE 01 RESIDENTIAL TIME OF DAY SERVICE Summer: Jun-Sep, On-Peak from 1:00pm-7:00pm Weekdays</t>
  </si>
  <si>
    <t>RATE 01 RESIDENTIAL TIME OF DAY SERVICE Winter: Non-Summer: Oct - May</t>
  </si>
  <si>
    <t>RATE 01 RESIDENTIAL TIME OF DAY SERVICE  (Non-Summer: Oct - May)</t>
  </si>
  <si>
    <t>RATE 01 RESIDENTIAL TIME OF DAY SERVICE (Summer: Jun-Sep, On-Peak from 1:00pm-7:00pm Weekdays)</t>
  </si>
  <si>
    <t>Rate 41 - CITY AND COUNTY SERVICE Time of DAY RATE (Annual Average, Secondary)</t>
  </si>
  <si>
    <t>Rate 41 - CITY AND COUNTY SERVICE TIME OF DAY RATE (Non-Summer: Oct - May)</t>
  </si>
  <si>
    <t>Rate 41 - CITY AND COUNTY SERVICE TIME OF DAY RATE (Summer: Jun - Sep)</t>
  </si>
  <si>
    <t>Rate 41 - City and County Service Time of Use Rate</t>
  </si>
  <si>
    <t xml:space="preserve">EECRF </t>
  </si>
  <si>
    <t>EECRF Rate</t>
  </si>
  <si>
    <t>Rate 17- Efficient Use of Energy Recovery Factor ()</t>
  </si>
  <si>
    <t>Rate 02 - SMALL GENERAL SERVICE - STANDARD TIME OF DAY RATE (Annual Average, 0 to 15 kW)</t>
  </si>
  <si>
    <t>Rate 02 - SMALL GENERAL SERVICE - STANDARD TIME OF DAY RATE  Summer: Jun - Sep, 0 to 15 kW</t>
  </si>
  <si>
    <t xml:space="preserve">Rate 02 - SMALL GENERAL SERVICE - STANDARD TIME OF DAY RATE -   Non-Summer: Oct - May, 0 to 15 kW, </t>
  </si>
  <si>
    <t>Rate 02 - SMALL GENERAL SERVICE TIME OF DAY RATE (Annual Average, 0 to 15 kW)</t>
  </si>
  <si>
    <t>Rate 02 - SMALL GENERAL SERVICE TIME OF DAY RATE ( Summer: Jun - Sep, 0 to 15 kW)</t>
  </si>
  <si>
    <t>Rate 02 - SMALL GENERAL SERVICE TIME OF DAY RATE -  ( Non-Summer: Oct - May, 0 to 15 kW)</t>
  </si>
  <si>
    <t>Current TOD Rate</t>
  </si>
  <si>
    <t>Rate No. EVC - Electric Vehicle Charging</t>
  </si>
  <si>
    <t xml:space="preserve">Rate EVC - Electric Vehicle Charging </t>
  </si>
  <si>
    <t>Rate 01</t>
  </si>
  <si>
    <t>Year-Round Energy Charge Per kWh, Super Off-Peak Period</t>
  </si>
  <si>
    <t>Demand Charge Per Billing kW, Super Off-Peak Period</t>
  </si>
  <si>
    <t>Rate 02</t>
  </si>
  <si>
    <t>Rate 24</t>
  </si>
  <si>
    <t>Rate 25</t>
  </si>
  <si>
    <t>Rate 41</t>
  </si>
  <si>
    <t>Rate EVC - ELECTRIC VEHICLE CHARGING</t>
  </si>
  <si>
    <t>EVC</t>
  </si>
  <si>
    <t>EVC - Electric Vehicle Charging</t>
  </si>
  <si>
    <t>Rate No. 02 - Small General Service</t>
  </si>
  <si>
    <t>Applied to Non-Residential, lower load (kW) bill calculations</t>
  </si>
  <si>
    <t>`</t>
  </si>
  <si>
    <t>Rate No. 41 - City and County Service (No demand charge on first 15 kW measured)</t>
  </si>
  <si>
    <t>Tables 1 and 9 are from the 2022 Light-Duty Electric Vehicles Impact Analysis and Forecast, EPE Economic Research Department, October 2022</t>
  </si>
  <si>
    <t>Load Factor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</si>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</sst>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000"/>
    <numFmt numFmtId="165" formatCode=";;;"/>
    <numFmt numFmtId="166" formatCode="[$$-409]#,##0.00"/>
    <numFmt numFmtId="167" formatCode="0.00000"/>
    <numFmt numFmtId="168" formatCode="_(* #,##0_);_(* \(#,##0\);_(* &quot;-&quot;??_);_(@_)"/>
    <numFmt numFmtId="169" formatCode="_(&quot;$&quot;* #,##0_);_(&quot;$&quot;* \(#,##0\);_(&quot;$&quot;* &quot;-&quot;??_);_(@_)"/>
    <numFmt numFmtId="170" formatCode="0.000"/>
    <numFmt numFmtId="171" formatCode="_(&quot;$&quot;* #,##0.00000_);_(&quot;$&quot;* \(#,##0.00000\);_(&quot;$&quot;* &quot;-&quot;??_);_(@_)"/>
    <numFmt numFmtId="172" formatCode="_(* #,##0.00000_);_(* \(#,##0.00000\);_(* &quot;-&quot;??_);_(@_)"/>
    <numFmt numFmtId="173" formatCode="0.000%"/>
    <numFmt numFmtId="174" formatCode="[$$-409]#,##0.000000"/>
    <numFmt numFmtId="175" formatCode="_(&quot;$&quot;* #,##0.000000_);_(&quot;$&quot;* \(#,##0.000000\);_(&quot;$&quot;* &quot;-&quot;??_);_(@_)"/>
    <numFmt numFmtId="176" formatCode="0.0000%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MT"/>
    </font>
    <font>
      <sz val="12"/>
      <name val="Arial"/>
      <family val="2"/>
    </font>
    <font>
      <b/>
      <sz val="10"/>
      <name val="Arial MT"/>
    </font>
    <font>
      <sz val="12"/>
      <name val="Arial MT"/>
    </font>
    <font>
      <sz val="8"/>
      <name val="Arial"/>
      <family val="2"/>
    </font>
    <font>
      <sz val="11"/>
      <name val="Arial MT"/>
    </font>
    <font>
      <sz val="10"/>
      <name val="Calibri"/>
      <family val="2"/>
    </font>
    <font>
      <sz val="10"/>
      <color rgb="FF0070C0"/>
      <name val="Arial MT"/>
    </font>
    <font>
      <sz val="10"/>
      <color rgb="FF0070C0"/>
      <name val="Arial"/>
      <family val="2"/>
    </font>
    <font>
      <b/>
      <sz val="10"/>
      <color rgb="FF0070C0"/>
      <name val="Arial MT"/>
    </font>
    <font>
      <sz val="10"/>
      <color rgb="FFFF0000"/>
      <name val="Arial MT"/>
    </font>
    <font>
      <sz val="10"/>
      <color rgb="FFFF0000"/>
      <name val="Arial"/>
      <family val="2"/>
    </font>
    <font>
      <vertAlign val="superscript"/>
      <sz val="10"/>
      <name val="Arial"/>
      <family val="2"/>
    </font>
    <font>
      <b/>
      <sz val="10"/>
      <color theme="4"/>
      <name val="Arial MT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5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5" applyNumberFormat="1" applyFont="1" applyFill="1" applyAlignment="1"/>
    <xf numFmtId="0" fontId="4" fillId="0" borderId="0" xfId="5" applyNumberFormat="1" applyFont="1" applyFill="1" applyBorder="1" applyAlignment="1"/>
    <xf numFmtId="0" fontId="0" fillId="0" borderId="0" xfId="0" applyFill="1" applyBorder="1"/>
    <xf numFmtId="0" fontId="0" fillId="0" borderId="0" xfId="0" applyFill="1"/>
    <xf numFmtId="0" fontId="4" fillId="0" borderId="0" xfId="5" applyNumberFormat="1" applyFont="1" applyFill="1" applyAlignment="1">
      <alignment horizontal="center"/>
    </xf>
    <xf numFmtId="165" fontId="4" fillId="0" borderId="0" xfId="5" applyNumberFormat="1" applyFont="1" applyFill="1" applyAlignment="1"/>
    <xf numFmtId="172" fontId="4" fillId="0" borderId="0" xfId="1" applyNumberFormat="1" applyFont="1" applyFill="1" applyAlignment="1"/>
    <xf numFmtId="0" fontId="1" fillId="0" borderId="0" xfId="0" applyFont="1" applyFill="1"/>
    <xf numFmtId="164" fontId="1" fillId="0" borderId="0" xfId="0" applyNumberFormat="1" applyFont="1" applyFill="1"/>
    <xf numFmtId="0" fontId="6" fillId="0" borderId="0" xfId="5" applyNumberFormat="1" applyFont="1" applyFill="1" applyAlignment="1"/>
    <xf numFmtId="166" fontId="1" fillId="0" borderId="0" xfId="0" applyNumberFormat="1" applyFont="1" applyFill="1"/>
    <xf numFmtId="0" fontId="1" fillId="0" borderId="0" xfId="0" applyFont="1" applyFill="1" applyBorder="1"/>
    <xf numFmtId="0" fontId="9" fillId="0" borderId="0" xfId="5" applyNumberFormat="1" applyFont="1" applyFill="1" applyBorder="1" applyAlignment="1">
      <alignment horizontal="left"/>
    </xf>
    <xf numFmtId="0" fontId="11" fillId="0" borderId="0" xfId="5" applyNumberFormat="1" applyFont="1" applyFill="1" applyAlignment="1"/>
    <xf numFmtId="166" fontId="11" fillId="0" borderId="0" xfId="5" applyNumberFormat="1" applyFont="1" applyFill="1" applyAlignment="1"/>
    <xf numFmtId="44" fontId="1" fillId="0" borderId="0" xfId="2" applyFont="1" applyFill="1"/>
    <xf numFmtId="44" fontId="1" fillId="0" borderId="0" xfId="0" applyNumberFormat="1" applyFont="1" applyFill="1"/>
    <xf numFmtId="44" fontId="1" fillId="0" borderId="0" xfId="2" applyFont="1" applyFill="1" applyBorder="1"/>
    <xf numFmtId="9" fontId="1" fillId="0" borderId="0" xfId="0" applyNumberFormat="1" applyFont="1" applyFill="1" applyProtection="1"/>
    <xf numFmtId="169" fontId="1" fillId="0" borderId="0" xfId="2" applyNumberFormat="1" applyFont="1" applyFill="1" applyBorder="1"/>
    <xf numFmtId="169" fontId="1" fillId="0" borderId="0" xfId="2" applyNumberFormat="1" applyFont="1" applyFill="1"/>
    <xf numFmtId="0" fontId="5" fillId="0" borderId="0" xfId="0" applyFont="1" applyFill="1" applyBorder="1"/>
    <xf numFmtId="44" fontId="0" fillId="0" borderId="0" xfId="0" applyNumberFormat="1"/>
    <xf numFmtId="0" fontId="2" fillId="0" borderId="0" xfId="0" applyFont="1" applyFill="1" applyAlignment="1">
      <alignment horizontal="center"/>
    </xf>
    <xf numFmtId="37" fontId="1" fillId="0" borderId="0" xfId="0" applyNumberFormat="1" applyFont="1" applyFill="1" applyProtection="1"/>
    <xf numFmtId="44" fontId="1" fillId="0" borderId="0" xfId="2" applyNumberFormat="1" applyFont="1" applyFill="1"/>
    <xf numFmtId="168" fontId="1" fillId="0" borderId="0" xfId="1" applyNumberFormat="1" applyFont="1" applyFill="1" applyBorder="1"/>
    <xf numFmtId="0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3" fontId="6" fillId="0" borderId="0" xfId="5" applyNumberFormat="1" applyFont="1" applyFill="1" applyAlignment="1"/>
    <xf numFmtId="44" fontId="1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6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/>
    <xf numFmtId="176" fontId="0" fillId="0" borderId="0" xfId="6" applyNumberFormat="1" applyFont="1" applyFill="1"/>
    <xf numFmtId="168" fontId="1" fillId="0" borderId="0" xfId="1" applyNumberFormat="1" applyFont="1" applyFill="1"/>
    <xf numFmtId="0" fontId="1" fillId="0" borderId="0" xfId="0" applyFont="1" applyFill="1" applyAlignment="1"/>
    <xf numFmtId="176" fontId="1" fillId="0" borderId="0" xfId="6" applyNumberFormat="1" applyFont="1" applyFill="1" applyAlignment="1">
      <alignment horizontal="center"/>
    </xf>
    <xf numFmtId="9" fontId="1" fillId="0" borderId="0" xfId="0" applyNumberFormat="1" applyFont="1" applyFill="1" applyBorder="1" applyProtection="1"/>
    <xf numFmtId="10" fontId="1" fillId="0" borderId="0" xfId="6" applyNumberFormat="1" applyFont="1" applyFill="1"/>
    <xf numFmtId="9" fontId="1" fillId="0" borderId="0" xfId="6" applyFont="1" applyFill="1" applyBorder="1"/>
    <xf numFmtId="168" fontId="15" fillId="0" borderId="0" xfId="1" applyNumberFormat="1" applyFont="1" applyFill="1" applyBorder="1"/>
    <xf numFmtId="165" fontId="6" fillId="0" borderId="0" xfId="5" applyNumberFormat="1" applyFont="1" applyFill="1" applyAlignment="1"/>
    <xf numFmtId="0" fontId="2" fillId="0" borderId="4" xfId="0" applyFont="1" applyFill="1" applyBorder="1"/>
    <xf numFmtId="0" fontId="2" fillId="0" borderId="5" xfId="0" applyFont="1" applyFill="1" applyBorder="1"/>
    <xf numFmtId="0" fontId="0" fillId="0" borderId="6" xfId="0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0" fillId="0" borderId="7" xfId="0" applyFill="1" applyBorder="1"/>
    <xf numFmtId="0" fontId="12" fillId="0" borderId="8" xfId="0" applyFont="1" applyFill="1" applyBorder="1" applyAlignment="1">
      <alignment horizontal="center"/>
    </xf>
    <xf numFmtId="0" fontId="3" fillId="0" borderId="7" xfId="0" applyFont="1" applyFill="1" applyBorder="1"/>
    <xf numFmtId="171" fontId="12" fillId="0" borderId="8" xfId="2" applyNumberFormat="1" applyFont="1" applyFill="1" applyBorder="1"/>
    <xf numFmtId="0" fontId="4" fillId="0" borderId="7" xfId="5" applyNumberFormat="1" applyFont="1" applyFill="1" applyBorder="1" applyAlignment="1"/>
    <xf numFmtId="0" fontId="4" fillId="0" borderId="9" xfId="5" applyNumberFormat="1" applyFont="1" applyFill="1" applyBorder="1" applyAlignment="1"/>
    <xf numFmtId="0" fontId="0" fillId="0" borderId="1" xfId="0" applyFill="1" applyBorder="1"/>
    <xf numFmtId="171" fontId="12" fillId="0" borderId="10" xfId="2" applyNumberFormat="1" applyFont="1" applyFill="1" applyBorder="1"/>
    <xf numFmtId="170" fontId="0" fillId="0" borderId="0" xfId="0" applyNumberFormat="1" applyFill="1"/>
    <xf numFmtId="164" fontId="11" fillId="0" borderId="0" xfId="5" applyNumberFormat="1" applyFont="1" applyFill="1" applyAlignment="1"/>
    <xf numFmtId="171" fontId="4" fillId="0" borderId="0" xfId="5" applyNumberFormat="1" applyFont="1" applyFill="1" applyAlignment="1"/>
    <xf numFmtId="0" fontId="3" fillId="0" borderId="0" xfId="0" applyFont="1" applyFill="1"/>
    <xf numFmtId="164" fontId="3" fillId="0" borderId="0" xfId="0" applyNumberFormat="1" applyFont="1" applyFill="1"/>
    <xf numFmtId="174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168" fontId="0" fillId="0" borderId="0" xfId="1" applyNumberFormat="1" applyFont="1" applyFill="1"/>
    <xf numFmtId="173" fontId="0" fillId="0" borderId="0" xfId="6" applyNumberFormat="1" applyFont="1" applyFill="1"/>
    <xf numFmtId="173" fontId="1" fillId="0" borderId="0" xfId="6" applyNumberFormat="1" applyFont="1" applyFill="1" applyAlignment="1">
      <alignment horizontal="right"/>
    </xf>
    <xf numFmtId="175" fontId="0" fillId="0" borderId="11" xfId="2" applyNumberFormat="1" applyFont="1" applyFill="1" applyBorder="1"/>
    <xf numFmtId="175" fontId="0" fillId="0" borderId="12" xfId="2" applyNumberFormat="1" applyFont="1" applyFill="1" applyBorder="1"/>
    <xf numFmtId="175" fontId="0" fillId="0" borderId="13" xfId="2" applyNumberFormat="1" applyFont="1" applyFill="1" applyBorder="1"/>
    <xf numFmtId="14" fontId="2" fillId="0" borderId="0" xfId="0" applyNumberFormat="1" applyFont="1" applyFill="1"/>
    <xf numFmtId="44" fontId="0" fillId="0" borderId="15" xfId="0" applyNumberFormat="1" applyBorder="1"/>
    <xf numFmtId="0" fontId="0" fillId="0" borderId="15" xfId="0" applyBorder="1"/>
    <xf numFmtId="44" fontId="0" fillId="0" borderId="6" xfId="0" applyNumberFormat="1" applyBorder="1"/>
    <xf numFmtId="0" fontId="0" fillId="0" borderId="0" xfId="0" applyAlignment="1">
      <alignment horizontal="center" wrapText="1"/>
    </xf>
    <xf numFmtId="168" fontId="0" fillId="0" borderId="0" xfId="1" applyNumberFormat="1" applyFont="1"/>
    <xf numFmtId="168" fontId="0" fillId="0" borderId="15" xfId="1" applyNumberFormat="1" applyFont="1" applyBorder="1"/>
    <xf numFmtId="168" fontId="1" fillId="0" borderId="0" xfId="1" applyNumberFormat="1" applyFont="1"/>
    <xf numFmtId="168" fontId="1" fillId="0" borderId="14" xfId="1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/>
    <xf numFmtId="37" fontId="0" fillId="0" borderId="0" xfId="0" applyNumberFormat="1"/>
    <xf numFmtId="44" fontId="0" fillId="2" borderId="0" xfId="0" applyNumberFormat="1" applyFill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168" fontId="0" fillId="0" borderId="0" xfId="1" applyNumberFormat="1" applyFont="1" applyAlignment="1">
      <alignment horizontal="center"/>
    </xf>
    <xf numFmtId="168" fontId="0" fillId="0" borderId="0" xfId="0" applyNumberForma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75" fontId="1" fillId="0" borderId="0" xfId="2" applyNumberFormat="1" applyFont="1" applyFill="1"/>
    <xf numFmtId="0" fontId="7" fillId="0" borderId="0" xfId="5" applyNumberFormat="1" applyFont="1" applyFill="1" applyBorder="1" applyAlignment="1">
      <alignment horizontal="center"/>
    </xf>
    <xf numFmtId="22" fontId="1" fillId="0" borderId="0" xfId="0" applyNumberFormat="1" applyFont="1" applyFill="1" applyAlignment="1">
      <alignment horizontal="center"/>
    </xf>
    <xf numFmtId="10" fontId="1" fillId="0" borderId="0" xfId="6" applyNumberFormat="1" applyFont="1" applyFill="1" applyBorder="1" applyAlignment="1">
      <alignment horizontal="center"/>
    </xf>
    <xf numFmtId="9" fontId="1" fillId="0" borderId="0" xfId="6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 wrapText="1"/>
    </xf>
    <xf numFmtId="9" fontId="1" fillId="0" borderId="0" xfId="6" applyNumberFormat="1" applyFont="1" applyFill="1" applyBorder="1" applyAlignment="1">
      <alignment horizontal="center"/>
    </xf>
    <xf numFmtId="175" fontId="2" fillId="0" borderId="12" xfId="2" applyNumberFormat="1" applyFont="1" applyFill="1" applyBorder="1"/>
    <xf numFmtId="0" fontId="17" fillId="0" borderId="0" xfId="5" applyNumberFormat="1" applyFont="1" applyFill="1" applyAlignment="1"/>
    <xf numFmtId="0" fontId="2" fillId="0" borderId="0" xfId="0" applyFont="1" applyFill="1"/>
    <xf numFmtId="166" fontId="11" fillId="3" borderId="0" xfId="5" applyNumberFormat="1" applyFont="1" applyFill="1" applyAlignment="1"/>
    <xf numFmtId="164" fontId="11" fillId="3" borderId="0" xfId="5" applyNumberFormat="1" applyFont="1" applyFill="1" applyAlignment="1"/>
    <xf numFmtId="0" fontId="11" fillId="3" borderId="0" xfId="5" applyNumberFormat="1" applyFont="1" applyFill="1" applyAlignment="1"/>
    <xf numFmtId="0" fontId="13" fillId="3" borderId="0" xfId="5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3" borderId="0" xfId="5" applyNumberFormat="1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/>
    <xf numFmtId="0" fontId="7" fillId="0" borderId="0" xfId="5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0" fontId="1" fillId="3" borderId="0" xfId="6" applyNumberFormat="1" applyFont="1" applyFill="1" applyBorder="1" applyAlignment="1">
      <alignment horizontal="center"/>
    </xf>
    <xf numFmtId="44" fontId="2" fillId="0" borderId="0" xfId="0" applyNumberFormat="1" applyFont="1" applyFill="1"/>
    <xf numFmtId="44" fontId="2" fillId="0" borderId="0" xfId="2" applyFont="1" applyFill="1" applyBorder="1"/>
    <xf numFmtId="44" fontId="2" fillId="0" borderId="0" xfId="2" applyFont="1" applyFill="1"/>
    <xf numFmtId="0" fontId="2" fillId="0" borderId="0" xfId="0" applyFont="1" applyFill="1" applyBorder="1"/>
    <xf numFmtId="44" fontId="0" fillId="0" borderId="0" xfId="0" applyNumberFormat="1" applyFill="1"/>
    <xf numFmtId="0" fontId="7" fillId="0" borderId="0" xfId="5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9" fontId="1" fillId="0" borderId="0" xfId="6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8" fontId="1" fillId="0" borderId="0" xfId="1" quotePrefix="1" applyNumberFormat="1" applyFont="1" applyAlignment="1">
      <alignment horizontal="center"/>
    </xf>
    <xf numFmtId="9" fontId="0" fillId="0" borderId="0" xfId="6" applyFont="1" applyAlignment="1">
      <alignment horizontal="center"/>
    </xf>
    <xf numFmtId="168" fontId="0" fillId="0" borderId="15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3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2" xfId="5" applyNumberFormat="1" applyFont="1" applyFill="1" applyBorder="1" applyAlignment="1">
      <alignment horizontal="center"/>
    </xf>
    <xf numFmtId="0" fontId="7" fillId="0" borderId="3" xfId="5" applyNumberFormat="1" applyFont="1" applyFill="1" applyBorder="1" applyAlignment="1">
      <alignment horizontal="center" wrapText="1"/>
    </xf>
    <xf numFmtId="9" fontId="1" fillId="0" borderId="0" xfId="6" applyFont="1" applyFill="1" applyBorder="1" applyAlignment="1">
      <alignment horizontal="center"/>
    </xf>
  </cellXfs>
  <cellStyles count="7">
    <cellStyle name="Comma" xfId="1" builtinId="3"/>
    <cellStyle name="Currency" xfId="2" builtinId="4"/>
    <cellStyle name="Currency 2 2" xfId="3" xr:uid="{00000000-0005-0000-0000-000002000000}"/>
    <cellStyle name="Normal" xfId="0" builtinId="0"/>
    <cellStyle name="Normal 2" xfId="4" xr:uid="{00000000-0005-0000-0000-000004000000}"/>
    <cellStyle name="Normal_Sheet1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7</xdr:col>
      <xdr:colOff>134388</xdr:colOff>
      <xdr:row>76</xdr:row>
      <xdr:rowOff>116417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A65F36-F145-4024-9E30-4B16298F5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44250"/>
          <a:ext cx="4327505" cy="13864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1</xdr:rowOff>
    </xdr:from>
    <xdr:to>
      <xdr:col>7</xdr:col>
      <xdr:colOff>569205</xdr:colOff>
      <xdr:row>91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B0527A-4292-494D-B060-17F336451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296901"/>
          <a:ext cx="4712580" cy="17811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RATERES/RATE%20CASES/2015%20New%20Mexico%20Rate%20Case/Working%20Version/NM%20Rate%20Design/NM%20Rate%20Design%20at%20December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</sheetData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3C6E-48B7-4BCD-8DE6-5B7FCD49A989}">
  <sheetPr>
    <pageSetUpPr fitToPage="1"/>
  </sheetPr>
  <dimension ref="A3:Z94"/>
  <sheetViews>
    <sheetView tabSelected="1" zoomScale="80" zoomScaleNormal="80" workbookViewId="0"/>
  </sheetViews>
  <sheetFormatPr defaultRowHeight="12.5"/>
  <cols>
    <col min="1" max="1" width="7.1796875" customWidth="1"/>
    <col min="2" max="2" width="10.1796875" customWidth="1"/>
    <col min="3" max="3" width="10.7265625" customWidth="1"/>
    <col min="4" max="4" width="6.54296875" customWidth="1"/>
    <col min="5" max="5" width="12.7265625" customWidth="1"/>
    <col min="6" max="6" width="13.453125" bestFit="1" customWidth="1"/>
    <col min="7" max="7" width="1.7265625" customWidth="1"/>
    <col min="8" max="8" width="10" customWidth="1"/>
    <col min="9" max="9" width="9.1796875" customWidth="1"/>
    <col min="10" max="10" width="11.26953125" bestFit="1" customWidth="1"/>
    <col min="11" max="11" width="12.7265625" customWidth="1"/>
    <col min="12" max="12" width="13.453125" bestFit="1" customWidth="1"/>
    <col min="13" max="13" width="1.7265625" customWidth="1"/>
    <col min="14" max="14" width="11.26953125" customWidth="1"/>
    <col min="15" max="15" width="12" customWidth="1"/>
    <col min="16" max="16" width="13" customWidth="1"/>
  </cols>
  <sheetData>
    <row r="3" spans="1:16">
      <c r="B3" s="137" t="s">
        <v>88</v>
      </c>
      <c r="C3" s="138"/>
      <c r="D3" s="138"/>
      <c r="E3" s="138"/>
      <c r="F3" s="139"/>
      <c r="H3" s="137" t="s">
        <v>89</v>
      </c>
      <c r="I3" s="138"/>
      <c r="J3" s="138"/>
      <c r="K3" s="138"/>
      <c r="L3" s="139"/>
      <c r="N3" s="137" t="s">
        <v>90</v>
      </c>
      <c r="O3" s="138"/>
      <c r="P3" s="139"/>
    </row>
    <row r="4" spans="1:16" s="82" customFormat="1" ht="52">
      <c r="A4" s="87" t="s">
        <v>91</v>
      </c>
      <c r="B4" s="87" t="s">
        <v>92</v>
      </c>
      <c r="C4" s="87" t="s">
        <v>87</v>
      </c>
      <c r="D4" s="87" t="s">
        <v>213</v>
      </c>
      <c r="E4" s="87" t="s">
        <v>85</v>
      </c>
      <c r="F4" s="87" t="s">
        <v>86</v>
      </c>
      <c r="H4" s="87" t="s">
        <v>104</v>
      </c>
      <c r="I4" s="87" t="s">
        <v>103</v>
      </c>
      <c r="J4" s="87" t="s">
        <v>87</v>
      </c>
      <c r="K4" s="87" t="s">
        <v>85</v>
      </c>
      <c r="L4" s="87" t="s">
        <v>86</v>
      </c>
      <c r="N4" s="88" t="s">
        <v>85</v>
      </c>
      <c r="O4" s="88" t="s">
        <v>86</v>
      </c>
      <c r="P4" s="88" t="s">
        <v>44</v>
      </c>
    </row>
    <row r="5" spans="1:16" s="82" customFormat="1">
      <c r="A5" s="2">
        <v>1</v>
      </c>
      <c r="B5" s="90" t="s">
        <v>95</v>
      </c>
      <c r="C5" s="89"/>
      <c r="D5" s="89"/>
      <c r="E5" s="89"/>
      <c r="F5" s="89"/>
      <c r="H5" s="89"/>
      <c r="I5" s="89"/>
      <c r="J5" s="89"/>
      <c r="K5" s="89"/>
      <c r="L5" s="89"/>
      <c r="N5" s="89"/>
      <c r="O5" s="89"/>
      <c r="P5" s="89"/>
    </row>
    <row r="6" spans="1:16">
      <c r="A6" s="2">
        <f t="shared" ref="A6:A7" si="0">A5+1</f>
        <v>2</v>
      </c>
      <c r="C6" s="85">
        <f>'WP Bills Standard'!A5</f>
        <v>100</v>
      </c>
      <c r="D6" s="134" t="s">
        <v>214</v>
      </c>
      <c r="E6" s="26">
        <f>'WP Bills Standard'!L5</f>
        <v>23.49</v>
      </c>
      <c r="F6" s="26">
        <f>'WP Bills Optional Schedules'!L7</f>
        <v>21.53</v>
      </c>
      <c r="H6" s="83"/>
      <c r="I6" s="83">
        <f>L71</f>
        <v>319</v>
      </c>
      <c r="J6" s="83">
        <f t="shared" ref="J6:J44" si="1">C6+I6</f>
        <v>419</v>
      </c>
      <c r="K6" s="26">
        <f>'WP Bills Standard w EV kWh'!L5</f>
        <v>68.78</v>
      </c>
      <c r="L6" s="26">
        <f>'WP Bills Opt Schedules wEVkWh'!L7</f>
        <v>58.2</v>
      </c>
      <c r="N6" s="26">
        <f t="shared" ref="N6:O12" si="2">K6-E6</f>
        <v>45.290000000000006</v>
      </c>
      <c r="O6" s="26">
        <f t="shared" si="2"/>
        <v>36.67</v>
      </c>
      <c r="P6" s="26">
        <f t="shared" ref="P6:P12" si="3">O6-N6</f>
        <v>-8.6200000000000045</v>
      </c>
    </row>
    <row r="7" spans="1:16">
      <c r="A7" s="2">
        <f t="shared" si="0"/>
        <v>3</v>
      </c>
      <c r="C7" s="85">
        <f>'WP Bills Standard'!A6</f>
        <v>250</v>
      </c>
      <c r="D7" s="134" t="s">
        <v>214</v>
      </c>
      <c r="E7" s="26">
        <f>'WP Bills Standard'!L6</f>
        <v>44.79</v>
      </c>
      <c r="F7" s="26">
        <f>'WP Bills Optional Schedules'!L8</f>
        <v>39.85</v>
      </c>
      <c r="H7" s="83"/>
      <c r="I7" s="83">
        <f>I6</f>
        <v>319</v>
      </c>
      <c r="J7" s="83">
        <f t="shared" si="1"/>
        <v>569</v>
      </c>
      <c r="K7" s="26">
        <f>'WP Bills Standard w EV kWh'!L6</f>
        <v>90.07</v>
      </c>
      <c r="L7" s="26">
        <f>'WP Bills Opt Schedules wEVkWh'!L8</f>
        <v>76.52</v>
      </c>
      <c r="N7" s="26">
        <f t="shared" si="2"/>
        <v>45.279999999999994</v>
      </c>
      <c r="O7" s="26">
        <f t="shared" si="2"/>
        <v>36.669999999999995</v>
      </c>
      <c r="P7" s="26">
        <f t="shared" si="3"/>
        <v>-8.61</v>
      </c>
    </row>
    <row r="8" spans="1:16">
      <c r="A8" s="2">
        <f t="shared" ref="A8:A65" si="4">A7+1</f>
        <v>4</v>
      </c>
      <c r="C8" s="85">
        <f>'WP Bills Standard'!A7</f>
        <v>500</v>
      </c>
      <c r="D8" s="134" t="s">
        <v>214</v>
      </c>
      <c r="E8" s="26">
        <f>'WP Bills Standard'!L7</f>
        <v>80.28</v>
      </c>
      <c r="F8" s="26">
        <f>'WP Bills Optional Schedules'!L9</f>
        <v>70.47</v>
      </c>
      <c r="H8" s="83"/>
      <c r="I8" s="83">
        <f t="shared" ref="I8:I12" si="5">I7</f>
        <v>319</v>
      </c>
      <c r="J8" s="83">
        <f t="shared" si="1"/>
        <v>819</v>
      </c>
      <c r="K8" s="26">
        <f>'WP Bills Standard w EV kWh'!L7</f>
        <v>126.12</v>
      </c>
      <c r="L8" s="26">
        <f>'WP Bills Opt Schedules wEVkWh'!L9</f>
        <v>107.13</v>
      </c>
      <c r="N8" s="26">
        <f t="shared" si="2"/>
        <v>45.84</v>
      </c>
      <c r="O8" s="26">
        <f t="shared" si="2"/>
        <v>36.659999999999997</v>
      </c>
      <c r="P8" s="26">
        <f t="shared" si="3"/>
        <v>-9.1800000000000068</v>
      </c>
    </row>
    <row r="9" spans="1:16">
      <c r="A9" s="2">
        <f t="shared" si="4"/>
        <v>5</v>
      </c>
      <c r="B9" s="86" t="s">
        <v>94</v>
      </c>
      <c r="C9" s="84">
        <f>'WP Bills Standard'!A8</f>
        <v>681</v>
      </c>
      <c r="D9" s="136" t="s">
        <v>214</v>
      </c>
      <c r="E9" s="79">
        <f>'WP Bills Standard'!L8</f>
        <v>107.66</v>
      </c>
      <c r="F9" s="79">
        <f>'WP Bills Optional Schedules'!L10</f>
        <v>89.39</v>
      </c>
      <c r="G9" s="80"/>
      <c r="H9" s="84"/>
      <c r="I9" s="84">
        <f t="shared" si="5"/>
        <v>319</v>
      </c>
      <c r="J9" s="84">
        <f t="shared" si="1"/>
        <v>1000</v>
      </c>
      <c r="K9" s="79">
        <f>'WP Bills Standard w EV kWh'!L8</f>
        <v>153.77000000000001</v>
      </c>
      <c r="L9" s="79">
        <f>'WP Bills Opt Schedules wEVkWh'!L10</f>
        <v>126.05</v>
      </c>
      <c r="M9" s="80"/>
      <c r="N9" s="79">
        <f t="shared" si="2"/>
        <v>46.110000000000014</v>
      </c>
      <c r="O9" s="79">
        <f t="shared" si="2"/>
        <v>36.659999999999997</v>
      </c>
      <c r="P9" s="81">
        <f t="shared" si="3"/>
        <v>-9.4500000000000171</v>
      </c>
    </row>
    <row r="10" spans="1:16">
      <c r="A10" s="2">
        <f t="shared" si="4"/>
        <v>6</v>
      </c>
      <c r="C10" s="85">
        <f>'WP Bills Standard'!A9</f>
        <v>750</v>
      </c>
      <c r="D10" s="134" t="s">
        <v>214</v>
      </c>
      <c r="E10" s="26">
        <f>'WP Bills Standard'!L9</f>
        <v>116.15</v>
      </c>
      <c r="F10" s="26">
        <f>'WP Bills Optional Schedules'!L11</f>
        <v>101.02</v>
      </c>
      <c r="H10" s="83"/>
      <c r="I10" s="83">
        <f t="shared" si="5"/>
        <v>319</v>
      </c>
      <c r="J10" s="83">
        <f t="shared" si="1"/>
        <v>1069</v>
      </c>
      <c r="K10" s="26">
        <f>'WP Bills Standard w EV kWh'!L9</f>
        <v>162.25</v>
      </c>
      <c r="L10" s="26">
        <f>'WP Bills Opt Schedules wEVkWh'!L11</f>
        <v>137.68</v>
      </c>
      <c r="N10" s="26">
        <f t="shared" si="2"/>
        <v>46.099999999999994</v>
      </c>
      <c r="O10" s="26">
        <f t="shared" si="2"/>
        <v>36.660000000000011</v>
      </c>
      <c r="P10" s="26">
        <f t="shared" si="3"/>
        <v>-9.4399999999999835</v>
      </c>
    </row>
    <row r="11" spans="1:16">
      <c r="A11" s="2">
        <f t="shared" si="4"/>
        <v>7</v>
      </c>
      <c r="C11" s="85">
        <f>'WP Bills Standard'!A10</f>
        <v>1000</v>
      </c>
      <c r="D11" s="134" t="s">
        <v>214</v>
      </c>
      <c r="E11" s="26">
        <f>'WP Bills Standard'!L10</f>
        <v>152.28</v>
      </c>
      <c r="F11" s="26">
        <f>'WP Bills Optional Schedules'!L12</f>
        <v>131.57</v>
      </c>
      <c r="H11" s="83"/>
      <c r="I11" s="83">
        <f t="shared" si="5"/>
        <v>319</v>
      </c>
      <c r="J11" s="83">
        <f t="shared" si="1"/>
        <v>1319</v>
      </c>
      <c r="K11" s="26">
        <f>'WP Bills Standard w EV kWh'!L10</f>
        <v>198.39</v>
      </c>
      <c r="L11" s="26">
        <f>'WP Bills Opt Schedules wEVkWh'!L12</f>
        <v>168.24</v>
      </c>
      <c r="N11" s="26">
        <f t="shared" si="2"/>
        <v>46.109999999999985</v>
      </c>
      <c r="O11" s="26">
        <f t="shared" si="2"/>
        <v>36.670000000000016</v>
      </c>
      <c r="P11" s="26">
        <f t="shared" si="3"/>
        <v>-9.4399999999999693</v>
      </c>
    </row>
    <row r="12" spans="1:16">
      <c r="A12" s="2">
        <f t="shared" si="4"/>
        <v>8</v>
      </c>
      <c r="C12" s="85">
        <f>'WP Bills Standard'!A11</f>
        <v>2000</v>
      </c>
      <c r="D12" s="134" t="s">
        <v>214</v>
      </c>
      <c r="E12" s="26">
        <f>'WP Bills Standard'!L11</f>
        <v>296.81</v>
      </c>
      <c r="F12" s="26">
        <f>'WP Bills Optional Schedules'!L13</f>
        <v>253.9</v>
      </c>
      <c r="H12" s="83"/>
      <c r="I12" s="83">
        <f t="shared" si="5"/>
        <v>319</v>
      </c>
      <c r="J12" s="83">
        <f t="shared" si="1"/>
        <v>2319</v>
      </c>
      <c r="K12" s="26">
        <f>'WP Bills Standard w EV kWh'!L11</f>
        <v>342.92</v>
      </c>
      <c r="L12" s="26">
        <f>'WP Bills Opt Schedules wEVkWh'!L13</f>
        <v>290.56</v>
      </c>
      <c r="N12" s="26">
        <f t="shared" si="2"/>
        <v>46.110000000000014</v>
      </c>
      <c r="O12" s="26">
        <f t="shared" si="2"/>
        <v>36.659999999999997</v>
      </c>
      <c r="P12" s="26">
        <f t="shared" si="3"/>
        <v>-9.4500000000000171</v>
      </c>
    </row>
    <row r="13" spans="1:16">
      <c r="A13" s="2">
        <f t="shared" si="4"/>
        <v>9</v>
      </c>
      <c r="B13" s="90" t="s">
        <v>208</v>
      </c>
      <c r="D13" s="2"/>
    </row>
    <row r="14" spans="1:16">
      <c r="A14" s="2">
        <f t="shared" si="4"/>
        <v>10</v>
      </c>
      <c r="C14" s="91">
        <f>'WP Bills Standard'!A40</f>
        <v>1000</v>
      </c>
      <c r="D14" s="134" t="s">
        <v>214</v>
      </c>
      <c r="E14" s="26">
        <f>'WP Bills Standard'!L40</f>
        <v>161.31</v>
      </c>
      <c r="F14" s="129">
        <f>'WP Bills Optional Schedules'!L47</f>
        <v>153.44999999999999</v>
      </c>
      <c r="G14" s="7"/>
      <c r="H14" s="72"/>
      <c r="I14" s="72">
        <f>$L$74*$L$75</f>
        <v>638</v>
      </c>
      <c r="J14" s="72">
        <f t="shared" si="1"/>
        <v>1638</v>
      </c>
      <c r="K14" s="129">
        <f>'WP Bills Standard w EV kWh'!L40</f>
        <v>256.37</v>
      </c>
      <c r="L14" s="129">
        <f>'WP Bills Opt Schedules wEVkWh'!L47</f>
        <v>239.8</v>
      </c>
      <c r="M14" s="7"/>
      <c r="N14" s="129">
        <f t="shared" ref="N14:N17" si="6">K14-E14</f>
        <v>95.06</v>
      </c>
      <c r="O14" s="129">
        <f t="shared" ref="O14" si="7">L14-F14</f>
        <v>86.350000000000023</v>
      </c>
      <c r="P14" s="129">
        <f t="shared" ref="P14" si="8">O14-N14</f>
        <v>-8.7099999999999795</v>
      </c>
    </row>
    <row r="15" spans="1:16">
      <c r="A15" s="2">
        <f t="shared" si="4"/>
        <v>11</v>
      </c>
      <c r="C15" s="91">
        <f>'WP Bills Standard'!A41</f>
        <v>2500</v>
      </c>
      <c r="D15" s="134" t="s">
        <v>214</v>
      </c>
      <c r="E15" s="26">
        <f>'WP Bills Standard'!L41</f>
        <v>384.82</v>
      </c>
      <c r="F15" s="129">
        <f>'WP Bills Optional Schedules'!L48</f>
        <v>365.12</v>
      </c>
      <c r="G15" s="7"/>
      <c r="H15" s="72"/>
      <c r="I15" s="72">
        <f>I14</f>
        <v>638</v>
      </c>
      <c r="J15" s="72">
        <f t="shared" si="1"/>
        <v>3138</v>
      </c>
      <c r="K15" s="129">
        <f>'WP Bills Standard w EV kWh'!L41</f>
        <v>479.89</v>
      </c>
      <c r="L15" s="129">
        <f>'WP Bills Opt Schedules wEVkWh'!L48</f>
        <v>451.47</v>
      </c>
      <c r="M15" s="7"/>
      <c r="N15" s="129">
        <f t="shared" si="6"/>
        <v>95.07</v>
      </c>
      <c r="O15" s="129">
        <f t="shared" ref="O15:O17" si="9">L15-F15</f>
        <v>86.350000000000023</v>
      </c>
      <c r="P15" s="129">
        <f t="shared" ref="P15:P17" si="10">O15-N15</f>
        <v>-8.7199999999999704</v>
      </c>
    </row>
    <row r="16" spans="1:16">
      <c r="A16" s="2">
        <f t="shared" si="4"/>
        <v>12</v>
      </c>
      <c r="C16" s="91">
        <f>'WP Bills Standard'!A42</f>
        <v>5000</v>
      </c>
      <c r="D16" s="134" t="s">
        <v>214</v>
      </c>
      <c r="E16" s="26">
        <f>'WP Bills Standard'!L42</f>
        <v>757.35</v>
      </c>
      <c r="F16" s="129">
        <f>'WP Bills Optional Schedules'!L49</f>
        <v>717.94</v>
      </c>
      <c r="G16" s="7"/>
      <c r="H16" s="72"/>
      <c r="I16" s="72">
        <f t="shared" ref="I16:I18" si="11">I15</f>
        <v>638</v>
      </c>
      <c r="J16" s="72">
        <f t="shared" si="1"/>
        <v>5638</v>
      </c>
      <c r="K16" s="129">
        <f>'WP Bills Standard w EV kWh'!L42</f>
        <v>852.41</v>
      </c>
      <c r="L16" s="129">
        <f>'WP Bills Opt Schedules wEVkWh'!L49</f>
        <v>804.3</v>
      </c>
      <c r="M16" s="7"/>
      <c r="N16" s="129">
        <f t="shared" si="6"/>
        <v>95.059999999999945</v>
      </c>
      <c r="O16" s="129">
        <f t="shared" si="9"/>
        <v>86.3599999999999</v>
      </c>
      <c r="P16" s="129">
        <f t="shared" si="10"/>
        <v>-8.7000000000000455</v>
      </c>
    </row>
    <row r="17" spans="1:26">
      <c r="A17" s="2">
        <f t="shared" si="4"/>
        <v>13</v>
      </c>
      <c r="C17" s="91">
        <f>'WP Bills Standard'!A43</f>
        <v>7500</v>
      </c>
      <c r="D17" s="134" t="s">
        <v>214</v>
      </c>
      <c r="E17" s="26">
        <f>'WP Bills Standard'!L43</f>
        <v>1129.8699999999999</v>
      </c>
      <c r="F17" s="129">
        <f>'WP Bills Optional Schedules'!L50</f>
        <v>1070.76</v>
      </c>
      <c r="G17" s="7"/>
      <c r="H17" s="72"/>
      <c r="I17" s="72">
        <f t="shared" si="11"/>
        <v>638</v>
      </c>
      <c r="J17" s="72">
        <f t="shared" si="1"/>
        <v>8138</v>
      </c>
      <c r="K17" s="129">
        <f>'WP Bills Standard w EV kWh'!L43</f>
        <v>1224.94</v>
      </c>
      <c r="L17" s="129">
        <f>'WP Bills Opt Schedules wEVkWh'!L50</f>
        <v>1157.1199999999999</v>
      </c>
      <c r="M17" s="7"/>
      <c r="N17" s="129">
        <f t="shared" si="6"/>
        <v>95.070000000000164</v>
      </c>
      <c r="O17" s="129">
        <f t="shared" si="9"/>
        <v>86.3599999999999</v>
      </c>
      <c r="P17" s="129">
        <f t="shared" si="10"/>
        <v>-8.7100000000002638</v>
      </c>
    </row>
    <row r="18" spans="1:26">
      <c r="A18" s="2">
        <f t="shared" si="4"/>
        <v>14</v>
      </c>
      <c r="C18" s="91">
        <f>'WP Bills Standard'!A44</f>
        <v>10312</v>
      </c>
      <c r="D18" s="134" t="s">
        <v>214</v>
      </c>
      <c r="E18" s="26">
        <f>'WP Bills Standard'!L44</f>
        <v>1548.88</v>
      </c>
      <c r="F18" s="129">
        <f>'WP Bills Optional Schedules'!L51</f>
        <v>1467.64</v>
      </c>
      <c r="G18" s="7"/>
      <c r="H18" s="72"/>
      <c r="I18" s="72">
        <f t="shared" si="11"/>
        <v>638</v>
      </c>
      <c r="J18" s="72">
        <f t="shared" ref="J18" si="12">C18+I18</f>
        <v>10950</v>
      </c>
      <c r="K18" s="129">
        <f>'WP Bills Standard w EV kWh'!L44</f>
        <v>1643.96</v>
      </c>
      <c r="L18" s="129">
        <f>'WP Bills Opt Schedules wEVkWh'!L51</f>
        <v>1554</v>
      </c>
      <c r="M18" s="7"/>
      <c r="N18" s="129">
        <f t="shared" ref="N18" si="13">K18-E18</f>
        <v>95.079999999999927</v>
      </c>
      <c r="O18" s="129">
        <f t="shared" ref="O18" si="14">L18-F18</f>
        <v>86.3599999999999</v>
      </c>
      <c r="P18" s="129">
        <f t="shared" ref="P18" si="15">O18-N18</f>
        <v>-8.7200000000000273</v>
      </c>
    </row>
    <row r="19" spans="1:26">
      <c r="A19" s="2">
        <f>A17+1</f>
        <v>14</v>
      </c>
      <c r="B19" s="1" t="s">
        <v>148</v>
      </c>
      <c r="D19" s="2"/>
    </row>
    <row r="20" spans="1:26">
      <c r="A20" s="2">
        <f t="shared" si="4"/>
        <v>15</v>
      </c>
      <c r="B20" s="91">
        <f>'WP Bills Standard'!C67</f>
        <v>50</v>
      </c>
      <c r="C20" s="91">
        <f>'WP Bills Standard'!A67</f>
        <v>7300</v>
      </c>
      <c r="D20" s="135">
        <f>'WP Bills Standard'!E67</f>
        <v>0.2</v>
      </c>
      <c r="E20" s="26">
        <f>'WP Bills Standard'!L67</f>
        <v>1327.85</v>
      </c>
      <c r="F20" s="26">
        <f>'WP Bills Optional Schedules'!L77</f>
        <v>1238.1300000000001</v>
      </c>
      <c r="H20" s="83">
        <f>ROUND($L$76*$L$75,0)</f>
        <v>14</v>
      </c>
      <c r="I20" s="83">
        <f>$L$74*$L$75</f>
        <v>638</v>
      </c>
      <c r="J20" s="83">
        <f t="shared" si="1"/>
        <v>7938</v>
      </c>
      <c r="K20" s="26">
        <f>'WP Bills Standard w EV kWh'!L67</f>
        <v>1387.33</v>
      </c>
      <c r="L20" s="26">
        <f>'WP Bills Opt Schedules wEVkWh'!L77</f>
        <v>1286.71</v>
      </c>
      <c r="N20" s="26">
        <f t="shared" ref="N20:N31" si="16">K20-E20</f>
        <v>59.480000000000018</v>
      </c>
      <c r="O20" s="26">
        <f t="shared" ref="O20:O31" si="17">L20-F20</f>
        <v>48.579999999999927</v>
      </c>
      <c r="P20" s="26">
        <f t="shared" ref="P20:P31" si="18">O20-N20</f>
        <v>-10.900000000000091</v>
      </c>
    </row>
    <row r="21" spans="1:26">
      <c r="A21" s="2">
        <f t="shared" si="4"/>
        <v>16</v>
      </c>
      <c r="B21" s="91">
        <f>'WP Bills Standard'!C68</f>
        <v>50</v>
      </c>
      <c r="C21" s="91">
        <f>'WP Bills Standard'!A68</f>
        <v>14600</v>
      </c>
      <c r="D21" s="135">
        <f>'WP Bills Standard'!E68</f>
        <v>0.4</v>
      </c>
      <c r="E21" s="26">
        <f>'WP Bills Standard'!L68</f>
        <v>1962.14</v>
      </c>
      <c r="F21" s="26">
        <f>'WP Bills Optional Schedules'!L78</f>
        <v>1828.99</v>
      </c>
      <c r="H21" s="83">
        <f>H20</f>
        <v>14</v>
      </c>
      <c r="I21" s="83">
        <f>I20</f>
        <v>638</v>
      </c>
      <c r="J21" s="83">
        <f t="shared" si="1"/>
        <v>15238</v>
      </c>
      <c r="K21" s="26">
        <f>'WP Bills Standard w EV kWh'!L68</f>
        <v>2015.21</v>
      </c>
      <c r="L21" s="26">
        <f>'WP Bills Opt Schedules wEVkWh'!L78</f>
        <v>1877.57</v>
      </c>
      <c r="N21" s="26">
        <f t="shared" si="16"/>
        <v>53.069999999999936</v>
      </c>
      <c r="O21" s="26">
        <f t="shared" si="17"/>
        <v>48.579999999999927</v>
      </c>
      <c r="P21" s="26">
        <f t="shared" si="18"/>
        <v>-4.4900000000000091</v>
      </c>
    </row>
    <row r="22" spans="1:26">
      <c r="A22" s="2">
        <f t="shared" si="4"/>
        <v>17</v>
      </c>
      <c r="B22" s="91">
        <f>'WP Bills Standard'!C69</f>
        <v>50</v>
      </c>
      <c r="C22" s="91">
        <f>'WP Bills Standard'!A69</f>
        <v>21900</v>
      </c>
      <c r="D22" s="135">
        <f>'WP Bills Standard'!E69</f>
        <v>0.6</v>
      </c>
      <c r="E22" s="26">
        <f>'WP Bills Standard'!L69</f>
        <v>2539.7800000000002</v>
      </c>
      <c r="F22" s="26">
        <f>'WP Bills Optional Schedules'!L79</f>
        <v>2419.81</v>
      </c>
      <c r="H22" s="83">
        <f t="shared" ref="H22:H29" si="19">H21</f>
        <v>14</v>
      </c>
      <c r="I22" s="83">
        <f t="shared" ref="I22:I29" si="20">I21</f>
        <v>638</v>
      </c>
      <c r="J22" s="83">
        <f t="shared" si="1"/>
        <v>22538</v>
      </c>
      <c r="K22" s="26">
        <f>'WP Bills Standard w EV kWh'!L69</f>
        <v>2752.86</v>
      </c>
      <c r="L22" s="26">
        <f>'WP Bills Opt Schedules wEVkWh'!L79</f>
        <v>2632.67</v>
      </c>
      <c r="N22" s="26">
        <f t="shared" si="16"/>
        <v>213.07999999999993</v>
      </c>
      <c r="O22" s="26">
        <f t="shared" si="17"/>
        <v>212.86000000000013</v>
      </c>
      <c r="P22" s="26">
        <f t="shared" si="18"/>
        <v>-0.21999999999979991</v>
      </c>
    </row>
    <row r="23" spans="1:26">
      <c r="A23" s="2">
        <f t="shared" si="4"/>
        <v>18</v>
      </c>
      <c r="B23" s="91">
        <f>'WP Bills Standard'!C70</f>
        <v>50</v>
      </c>
      <c r="C23" s="91">
        <f>'WP Bills Standard'!A70</f>
        <v>29200</v>
      </c>
      <c r="D23" s="135">
        <f>'WP Bills Standard'!E70</f>
        <v>0.8</v>
      </c>
      <c r="E23" s="26">
        <f>'WP Bills Standard'!L70</f>
        <v>3097.98</v>
      </c>
      <c r="F23" s="26">
        <f>'WP Bills Optional Schedules'!L80</f>
        <v>3010.63</v>
      </c>
      <c r="H23" s="83">
        <f t="shared" si="19"/>
        <v>14</v>
      </c>
      <c r="I23" s="83">
        <f t="shared" si="20"/>
        <v>638</v>
      </c>
      <c r="J23" s="83">
        <f t="shared" si="1"/>
        <v>29838</v>
      </c>
      <c r="K23" s="26">
        <f>'WP Bills Standard w EV kWh'!L70</f>
        <v>3311.06</v>
      </c>
      <c r="L23" s="26">
        <f>'WP Bills Opt Schedules wEVkWh'!L80</f>
        <v>3223.49</v>
      </c>
      <c r="N23" s="26">
        <f t="shared" si="16"/>
        <v>213.07999999999993</v>
      </c>
      <c r="O23" s="26">
        <f t="shared" si="17"/>
        <v>212.85999999999967</v>
      </c>
      <c r="P23" s="26">
        <f t="shared" si="18"/>
        <v>-0.22000000000025466</v>
      </c>
    </row>
    <row r="24" spans="1:26">
      <c r="A24" s="2">
        <f t="shared" si="4"/>
        <v>19</v>
      </c>
      <c r="B24" s="91">
        <f>'WP Bills Standard'!C72</f>
        <v>300</v>
      </c>
      <c r="C24" s="91">
        <f>'WP Bills Standard'!A72</f>
        <v>43800</v>
      </c>
      <c r="D24" s="135">
        <f>'WP Bills Standard'!E72</f>
        <v>0.2</v>
      </c>
      <c r="E24" s="26">
        <f>'WP Bills Standard'!L72</f>
        <v>7664.26</v>
      </c>
      <c r="F24" s="26">
        <f>'WP Bills Optional Schedules'!L82</f>
        <v>7126</v>
      </c>
      <c r="H24" s="83">
        <f>+J92</f>
        <v>50</v>
      </c>
      <c r="I24" s="83">
        <f>P92</f>
        <v>9125</v>
      </c>
      <c r="J24" s="83">
        <f t="shared" si="1"/>
        <v>52925</v>
      </c>
      <c r="K24" s="26">
        <f>'WP Bills Standard w EV kWh'!L72</f>
        <v>8514.94</v>
      </c>
      <c r="L24" s="26">
        <f>'WP Bills Opt Schedules wEVkWh'!L82</f>
        <v>7820.76</v>
      </c>
      <c r="N24" s="26">
        <f t="shared" si="16"/>
        <v>850.68000000000029</v>
      </c>
      <c r="O24" s="26">
        <f t="shared" si="17"/>
        <v>694.76000000000022</v>
      </c>
      <c r="P24" s="26">
        <f t="shared" si="18"/>
        <v>-155.92000000000007</v>
      </c>
    </row>
    <row r="25" spans="1:26">
      <c r="A25" s="2">
        <f t="shared" si="4"/>
        <v>20</v>
      </c>
      <c r="B25" s="91">
        <f>'WP Bills Standard'!C73</f>
        <v>300</v>
      </c>
      <c r="C25" s="91">
        <f>'WP Bills Standard'!A73</f>
        <v>87600</v>
      </c>
      <c r="D25" s="135">
        <f>'WP Bills Standard'!E73</f>
        <v>0.4</v>
      </c>
      <c r="E25" s="26">
        <f>'WP Bills Standard'!L73</f>
        <v>11469.98</v>
      </c>
      <c r="F25" s="26">
        <f>'WP Bills Optional Schedules'!L83</f>
        <v>10671</v>
      </c>
      <c r="H25" s="83">
        <f t="shared" si="19"/>
        <v>50</v>
      </c>
      <c r="I25" s="83">
        <f t="shared" si="20"/>
        <v>9125</v>
      </c>
      <c r="J25" s="83">
        <f t="shared" si="1"/>
        <v>96725</v>
      </c>
      <c r="K25" s="26">
        <f>'WP Bills Standard w EV kWh'!L73</f>
        <v>12228.9</v>
      </c>
      <c r="L25" s="26">
        <f>'WP Bills Opt Schedules wEVkWh'!L83</f>
        <v>11365.76</v>
      </c>
      <c r="N25" s="26">
        <f t="shared" si="16"/>
        <v>758.92000000000007</v>
      </c>
      <c r="O25" s="26">
        <f t="shared" si="17"/>
        <v>694.76000000000022</v>
      </c>
      <c r="P25" s="26">
        <f t="shared" si="18"/>
        <v>-64.159999999999854</v>
      </c>
    </row>
    <row r="26" spans="1:26">
      <c r="A26" s="2">
        <f t="shared" si="4"/>
        <v>21</v>
      </c>
      <c r="B26" s="91">
        <f>'WP Bills Standard'!C74</f>
        <v>300</v>
      </c>
      <c r="C26" s="91">
        <f>'WP Bills Standard'!A74</f>
        <v>131400</v>
      </c>
      <c r="D26" s="135">
        <f>'WP Bills Standard'!E74</f>
        <v>0.6</v>
      </c>
      <c r="E26" s="26">
        <f>'WP Bills Standard'!L74</f>
        <v>14935.83</v>
      </c>
      <c r="F26" s="26">
        <f>'WP Bills Optional Schedules'!L84</f>
        <v>14216</v>
      </c>
      <c r="H26" s="83">
        <f t="shared" si="19"/>
        <v>50</v>
      </c>
      <c r="I26" s="83">
        <f t="shared" si="20"/>
        <v>9125</v>
      </c>
      <c r="J26" s="83">
        <f t="shared" si="1"/>
        <v>140525</v>
      </c>
      <c r="K26" s="26">
        <f>'WP Bills Standard w EV kWh'!L74</f>
        <v>16220.32</v>
      </c>
      <c r="L26" s="26">
        <f>'WP Bills Opt Schedules wEVkWh'!L84</f>
        <v>15497.49</v>
      </c>
      <c r="N26" s="26">
        <f t="shared" si="16"/>
        <v>1284.4899999999998</v>
      </c>
      <c r="O26" s="26">
        <f t="shared" si="17"/>
        <v>1281.4899999999998</v>
      </c>
      <c r="P26" s="26">
        <f t="shared" si="18"/>
        <v>-3</v>
      </c>
    </row>
    <row r="27" spans="1:26">
      <c r="A27" s="2">
        <f t="shared" si="4"/>
        <v>22</v>
      </c>
      <c r="B27" s="91">
        <f>'WP Bills Standard'!C75</f>
        <v>300</v>
      </c>
      <c r="C27" s="91">
        <f>'WP Bills Standard'!A75</f>
        <v>175200</v>
      </c>
      <c r="D27" s="135">
        <f>'WP Bills Standard'!E75</f>
        <v>0.8</v>
      </c>
      <c r="E27" s="26">
        <f>'WP Bills Standard'!L75</f>
        <v>18285.03</v>
      </c>
      <c r="F27" s="26">
        <f>'WP Bills Optional Schedules'!L85</f>
        <v>17761.05</v>
      </c>
      <c r="H27" s="83">
        <f t="shared" si="19"/>
        <v>50</v>
      </c>
      <c r="I27" s="83">
        <f t="shared" si="20"/>
        <v>9125</v>
      </c>
      <c r="J27" s="83">
        <f t="shared" si="1"/>
        <v>184325</v>
      </c>
      <c r="K27" s="26">
        <f>'WP Bills Standard w EV kWh'!L75</f>
        <v>19569.53</v>
      </c>
      <c r="L27" s="26">
        <f>'WP Bills Opt Schedules wEVkWh'!L85</f>
        <v>19042.54</v>
      </c>
      <c r="N27" s="26">
        <f t="shared" si="16"/>
        <v>1284.5</v>
      </c>
      <c r="O27" s="26">
        <f t="shared" si="17"/>
        <v>1281.4900000000016</v>
      </c>
      <c r="P27" s="26">
        <f t="shared" si="18"/>
        <v>-3.0099999999983993</v>
      </c>
    </row>
    <row r="28" spans="1:26">
      <c r="A28" s="2">
        <f t="shared" si="4"/>
        <v>23</v>
      </c>
      <c r="B28" s="91">
        <f>'WP Bills Standard'!C77</f>
        <v>500</v>
      </c>
      <c r="C28" s="91">
        <f>'WP Bills Standard'!A77</f>
        <v>73000</v>
      </c>
      <c r="D28" s="135">
        <f>'WP Bills Standard'!E77</f>
        <v>0.2</v>
      </c>
      <c r="E28" s="26">
        <f>'WP Bills Standard'!L77</f>
        <v>12733.38</v>
      </c>
      <c r="F28" s="26">
        <f>'WP Bills Optional Schedules'!L87</f>
        <v>11836.32</v>
      </c>
      <c r="H28" s="83">
        <f t="shared" si="19"/>
        <v>50</v>
      </c>
      <c r="I28" s="83">
        <f t="shared" si="20"/>
        <v>9125</v>
      </c>
      <c r="J28" s="83">
        <f t="shared" si="1"/>
        <v>82125</v>
      </c>
      <c r="K28" s="26">
        <f>'WP Bills Standard w EV kWh'!L77</f>
        <v>13584.06</v>
      </c>
      <c r="L28" s="26">
        <f>'WP Bills Opt Schedules wEVkWh'!L87</f>
        <v>12531.07</v>
      </c>
      <c r="N28" s="26">
        <f t="shared" si="16"/>
        <v>850.68000000000029</v>
      </c>
      <c r="O28" s="26">
        <f t="shared" si="17"/>
        <v>694.75</v>
      </c>
      <c r="P28" s="26">
        <f t="shared" si="18"/>
        <v>-155.93000000000029</v>
      </c>
    </row>
    <row r="29" spans="1:26">
      <c r="A29" s="2">
        <f t="shared" si="4"/>
        <v>24</v>
      </c>
      <c r="B29" s="91">
        <f>'WP Bills Standard'!C78</f>
        <v>500</v>
      </c>
      <c r="C29" s="91">
        <f>'WP Bills Standard'!A78</f>
        <v>146000</v>
      </c>
      <c r="D29" s="135">
        <f>'WP Bills Standard'!E78</f>
        <v>0.4</v>
      </c>
      <c r="E29" s="26">
        <f>'WP Bills Standard'!L78</f>
        <v>19076.259999999998</v>
      </c>
      <c r="F29" s="26">
        <f>'WP Bills Optional Schedules'!L88</f>
        <v>17744.64</v>
      </c>
      <c r="H29" s="83">
        <f t="shared" si="19"/>
        <v>50</v>
      </c>
      <c r="I29" s="83">
        <f t="shared" si="20"/>
        <v>9125</v>
      </c>
      <c r="J29" s="83">
        <f t="shared" si="1"/>
        <v>155125</v>
      </c>
      <c r="K29" s="26">
        <f>'WP Bills Standard w EV kWh'!L78</f>
        <v>19835.18</v>
      </c>
      <c r="L29" s="26">
        <f>'WP Bills Opt Schedules wEVkWh'!L88</f>
        <v>18439.39</v>
      </c>
      <c r="N29" s="26">
        <f t="shared" si="16"/>
        <v>758.92000000000189</v>
      </c>
      <c r="O29" s="26">
        <f t="shared" si="17"/>
        <v>694.75</v>
      </c>
      <c r="P29" s="26">
        <f t="shared" si="18"/>
        <v>-64.170000000001892</v>
      </c>
      <c r="Z29" s="26"/>
    </row>
    <row r="30" spans="1:26">
      <c r="A30" s="2">
        <f t="shared" si="4"/>
        <v>25</v>
      </c>
      <c r="B30" s="91">
        <f>'WP Bills Standard'!C79</f>
        <v>500</v>
      </c>
      <c r="C30" s="91">
        <f>'WP Bills Standard'!A79</f>
        <v>219000</v>
      </c>
      <c r="D30" s="135">
        <f>'WP Bills Standard'!E79</f>
        <v>0.6</v>
      </c>
      <c r="E30" s="26">
        <f>'WP Bills Standard'!L79</f>
        <v>24852.67</v>
      </c>
      <c r="F30" s="26">
        <f>'WP Bills Optional Schedules'!L89</f>
        <v>23653</v>
      </c>
      <c r="H30" s="83">
        <f>H29</f>
        <v>50</v>
      </c>
      <c r="I30" s="83">
        <f>I29</f>
        <v>9125</v>
      </c>
      <c r="J30" s="83">
        <f t="shared" si="1"/>
        <v>228125</v>
      </c>
      <c r="K30" s="26">
        <f>'WP Bills Standard w EV kWh'!L79</f>
        <v>26137.16</v>
      </c>
      <c r="L30" s="26">
        <f>'WP Bills Opt Schedules wEVkWh'!L89</f>
        <v>24934.49</v>
      </c>
      <c r="N30" s="26">
        <f t="shared" si="16"/>
        <v>1284.4900000000016</v>
      </c>
      <c r="O30" s="26">
        <f t="shared" si="17"/>
        <v>1281.4900000000016</v>
      </c>
      <c r="P30" s="26">
        <f t="shared" si="18"/>
        <v>-3</v>
      </c>
    </row>
    <row r="31" spans="1:26">
      <c r="A31" s="2">
        <f t="shared" si="4"/>
        <v>26</v>
      </c>
      <c r="B31" s="91">
        <f>'WP Bills Standard'!C80</f>
        <v>500</v>
      </c>
      <c r="C31" s="91">
        <f>'WP Bills Standard'!A80</f>
        <v>292000</v>
      </c>
      <c r="D31" s="135">
        <f>'WP Bills Standard'!E80</f>
        <v>0.8</v>
      </c>
      <c r="E31" s="26">
        <f>'WP Bills Standard'!L80</f>
        <v>30434.68</v>
      </c>
      <c r="F31" s="26">
        <f>'WP Bills Optional Schedules'!L90</f>
        <v>29561.31</v>
      </c>
      <c r="H31" s="83">
        <f t="shared" ref="H31" si="21">H30</f>
        <v>50</v>
      </c>
      <c r="I31" s="83">
        <f t="shared" ref="I31" si="22">I30</f>
        <v>9125</v>
      </c>
      <c r="J31" s="83">
        <f t="shared" si="1"/>
        <v>301125</v>
      </c>
      <c r="K31" s="26">
        <f>'WP Bills Standard w EV kWh'!L80</f>
        <v>31719.16</v>
      </c>
      <c r="L31" s="26">
        <f>'WP Bills Opt Schedules wEVkWh'!L90</f>
        <v>30842.81</v>
      </c>
      <c r="N31" s="26">
        <f t="shared" si="16"/>
        <v>1284.4799999999996</v>
      </c>
      <c r="O31" s="26">
        <f t="shared" si="17"/>
        <v>1281.5</v>
      </c>
      <c r="P31" s="26">
        <f t="shared" si="18"/>
        <v>-2.9799999999995634</v>
      </c>
    </row>
    <row r="32" spans="1:26">
      <c r="A32" s="2">
        <f t="shared" si="4"/>
        <v>27</v>
      </c>
      <c r="B32" s="1" t="s">
        <v>149</v>
      </c>
      <c r="D32" s="2"/>
    </row>
    <row r="33" spans="1:16">
      <c r="A33" s="2">
        <f t="shared" si="4"/>
        <v>28</v>
      </c>
      <c r="B33" s="91">
        <f>'WP Bills Standard'!E177</f>
        <v>1000</v>
      </c>
      <c r="C33" s="91">
        <f>'WP Bills Standard'!A177</f>
        <v>146000</v>
      </c>
      <c r="D33" s="135">
        <f>'WP Bills Standard'!G177</f>
        <v>0.2</v>
      </c>
      <c r="E33" s="92"/>
      <c r="F33" s="26">
        <f>'WP Bills Standard'!L177</f>
        <v>29524.04</v>
      </c>
      <c r="H33" s="83">
        <f>J92</f>
        <v>50</v>
      </c>
      <c r="I33" s="83">
        <f>P92</f>
        <v>9125</v>
      </c>
      <c r="J33" s="83">
        <f t="shared" si="1"/>
        <v>155125</v>
      </c>
      <c r="K33" s="92"/>
      <c r="L33" s="26">
        <f>'WP Bills Standard w EV kWh'!L177</f>
        <v>29971</v>
      </c>
      <c r="N33" s="92"/>
      <c r="O33" s="26">
        <f t="shared" ref="O33:O44" si="23">L33-F33</f>
        <v>446.95999999999913</v>
      </c>
      <c r="P33" s="92"/>
    </row>
    <row r="34" spans="1:16">
      <c r="A34" s="2">
        <f t="shared" si="4"/>
        <v>29</v>
      </c>
      <c r="B34" s="91">
        <f>'WP Bills Standard'!E178</f>
        <v>1000</v>
      </c>
      <c r="C34" s="91">
        <f>'WP Bills Standard'!A178</f>
        <v>292000</v>
      </c>
      <c r="D34" s="135">
        <f>'WP Bills Standard'!G178</f>
        <v>0.4</v>
      </c>
      <c r="E34" s="92"/>
      <c r="F34" s="26">
        <f>'WP Bills Standard'!L178</f>
        <v>37650</v>
      </c>
      <c r="H34" s="83">
        <f>H33</f>
        <v>50</v>
      </c>
      <c r="I34" s="83">
        <f>I33</f>
        <v>9125</v>
      </c>
      <c r="J34" s="83">
        <f t="shared" si="1"/>
        <v>301125</v>
      </c>
      <c r="K34" s="92"/>
      <c r="L34" s="26">
        <f>'WP Bills Standard w EV kWh'!L178</f>
        <v>38096.959999999999</v>
      </c>
      <c r="N34" s="92"/>
      <c r="O34" s="26">
        <f t="shared" si="23"/>
        <v>446.95999999999913</v>
      </c>
      <c r="P34" s="92"/>
    </row>
    <row r="35" spans="1:16">
      <c r="A35" s="2">
        <f t="shared" si="4"/>
        <v>30</v>
      </c>
      <c r="B35" s="91">
        <f>'WP Bills Standard'!E179</f>
        <v>1000</v>
      </c>
      <c r="C35" s="91">
        <f>'WP Bills Standard'!A179</f>
        <v>438000</v>
      </c>
      <c r="D35" s="135">
        <f>'WP Bills Standard'!G179</f>
        <v>0.6</v>
      </c>
      <c r="E35" s="92"/>
      <c r="F35" s="26">
        <f>'WP Bills Standard'!L179</f>
        <v>45775.94</v>
      </c>
      <c r="H35" s="83">
        <f t="shared" ref="H35:H42" si="24">H34</f>
        <v>50</v>
      </c>
      <c r="I35" s="83">
        <f t="shared" ref="I35:I42" si="25">I34</f>
        <v>9125</v>
      </c>
      <c r="J35" s="83">
        <f t="shared" si="1"/>
        <v>447125</v>
      </c>
      <c r="K35" s="92"/>
      <c r="L35" s="26">
        <f>'WP Bills Standard w EV kWh'!L179</f>
        <v>47280.23</v>
      </c>
      <c r="N35" s="92"/>
      <c r="O35" s="26">
        <f t="shared" si="23"/>
        <v>1504.2900000000009</v>
      </c>
      <c r="P35" s="92"/>
    </row>
    <row r="36" spans="1:16">
      <c r="A36" s="2">
        <f t="shared" si="4"/>
        <v>31</v>
      </c>
      <c r="B36" s="91">
        <f>'WP Bills Standard'!E180</f>
        <v>1000</v>
      </c>
      <c r="C36" s="91">
        <f>'WP Bills Standard'!A180</f>
        <v>584000</v>
      </c>
      <c r="D36" s="135">
        <f>'WP Bills Standard'!G180</f>
        <v>0.8</v>
      </c>
      <c r="E36" s="92"/>
      <c r="F36" s="26">
        <f>'WP Bills Standard'!L180</f>
        <v>53901.87</v>
      </c>
      <c r="H36" s="83">
        <f t="shared" si="24"/>
        <v>50</v>
      </c>
      <c r="I36" s="83">
        <f t="shared" si="25"/>
        <v>9125</v>
      </c>
      <c r="J36" s="83">
        <f t="shared" si="1"/>
        <v>593125</v>
      </c>
      <c r="K36" s="92"/>
      <c r="L36" s="26">
        <f>'WP Bills Standard w EV kWh'!L180</f>
        <v>55406.16</v>
      </c>
      <c r="N36" s="92"/>
      <c r="O36" s="26">
        <f t="shared" si="23"/>
        <v>1504.2900000000009</v>
      </c>
      <c r="P36" s="92"/>
    </row>
    <row r="37" spans="1:16">
      <c r="A37" s="2">
        <f t="shared" si="4"/>
        <v>32</v>
      </c>
      <c r="B37" s="91">
        <f>'WP Bills Standard'!E182</f>
        <v>2000</v>
      </c>
      <c r="C37" s="91">
        <f>'WP Bills Standard'!A182</f>
        <v>292000</v>
      </c>
      <c r="D37" s="135">
        <f>'WP Bills Standard'!G182</f>
        <v>0.2</v>
      </c>
      <c r="E37" s="92"/>
      <c r="F37" s="26">
        <f>'WP Bills Standard'!L182</f>
        <v>58796.72</v>
      </c>
      <c r="H37" s="83">
        <f t="shared" si="24"/>
        <v>50</v>
      </c>
      <c r="I37" s="83">
        <f t="shared" si="25"/>
        <v>9125</v>
      </c>
      <c r="J37" s="83">
        <f t="shared" si="1"/>
        <v>301125</v>
      </c>
      <c r="K37" s="92"/>
      <c r="L37" s="26">
        <f>'WP Bills Standard w EV kWh'!L182</f>
        <v>59243.68</v>
      </c>
      <c r="N37" s="92"/>
      <c r="O37" s="26">
        <f t="shared" si="23"/>
        <v>446.95999999999913</v>
      </c>
      <c r="P37" s="92"/>
    </row>
    <row r="38" spans="1:16">
      <c r="A38" s="2">
        <f t="shared" si="4"/>
        <v>33</v>
      </c>
      <c r="B38" s="91">
        <f>'WP Bills Standard'!E183</f>
        <v>2000</v>
      </c>
      <c r="C38" s="91">
        <f>'WP Bills Standard'!A183</f>
        <v>584000</v>
      </c>
      <c r="D38" s="135">
        <f>'WP Bills Standard'!G183</f>
        <v>0.4</v>
      </c>
      <c r="E38" s="92"/>
      <c r="F38" s="26">
        <f>'WP Bills Standard'!L183</f>
        <v>75048.59</v>
      </c>
      <c r="H38" s="83">
        <f t="shared" si="24"/>
        <v>50</v>
      </c>
      <c r="I38" s="83">
        <f t="shared" si="25"/>
        <v>9125</v>
      </c>
      <c r="J38" s="83">
        <f t="shared" si="1"/>
        <v>593125</v>
      </c>
      <c r="K38" s="92"/>
      <c r="L38" s="26">
        <f>'WP Bills Standard w EV kWh'!L183</f>
        <v>75495.55</v>
      </c>
      <c r="N38" s="92"/>
      <c r="O38" s="26">
        <f t="shared" si="23"/>
        <v>446.9600000000064</v>
      </c>
      <c r="P38" s="92"/>
    </row>
    <row r="39" spans="1:16">
      <c r="A39" s="2">
        <f t="shared" si="4"/>
        <v>34</v>
      </c>
      <c r="B39" s="91">
        <f>'WP Bills Standard'!E184</f>
        <v>2000</v>
      </c>
      <c r="C39" s="91">
        <f>'WP Bills Standard'!A184</f>
        <v>876000</v>
      </c>
      <c r="D39" s="135">
        <f>'WP Bills Standard'!G184</f>
        <v>0.6</v>
      </c>
      <c r="E39" s="92"/>
      <c r="F39" s="26">
        <f>'WP Bills Standard'!L184</f>
        <v>91300.49</v>
      </c>
      <c r="H39" s="83">
        <f t="shared" si="24"/>
        <v>50</v>
      </c>
      <c r="I39" s="83">
        <f t="shared" si="25"/>
        <v>9125</v>
      </c>
      <c r="J39" s="83">
        <f t="shared" si="1"/>
        <v>885125</v>
      </c>
      <c r="K39" s="92"/>
      <c r="L39" s="26">
        <f>'WP Bills Standard w EV kWh'!L184</f>
        <v>92804.78</v>
      </c>
      <c r="N39" s="92"/>
      <c r="O39" s="26">
        <f t="shared" si="23"/>
        <v>1504.2899999999936</v>
      </c>
      <c r="P39" s="92"/>
    </row>
    <row r="40" spans="1:16">
      <c r="A40" s="2">
        <f t="shared" si="4"/>
        <v>35</v>
      </c>
      <c r="B40" s="91">
        <f>'WP Bills Standard'!E185</f>
        <v>2000</v>
      </c>
      <c r="C40" s="91">
        <f>'WP Bills Standard'!A185</f>
        <v>1168000</v>
      </c>
      <c r="D40" s="135">
        <f>'WP Bills Standard'!G185</f>
        <v>0.8</v>
      </c>
      <c r="E40" s="92"/>
      <c r="F40" s="26">
        <f>'WP Bills Standard'!L185</f>
        <v>107552.35</v>
      </c>
      <c r="H40" s="83">
        <f t="shared" si="24"/>
        <v>50</v>
      </c>
      <c r="I40" s="83">
        <f t="shared" si="25"/>
        <v>9125</v>
      </c>
      <c r="J40" s="83">
        <f t="shared" si="1"/>
        <v>1177125</v>
      </c>
      <c r="K40" s="92"/>
      <c r="L40" s="26">
        <f>'WP Bills Standard w EV kWh'!L185</f>
        <v>109056.65</v>
      </c>
      <c r="N40" s="92"/>
      <c r="O40" s="26">
        <f t="shared" si="23"/>
        <v>1504.2999999999884</v>
      </c>
      <c r="P40" s="92"/>
    </row>
    <row r="41" spans="1:16">
      <c r="A41" s="2">
        <f t="shared" si="4"/>
        <v>36</v>
      </c>
      <c r="B41" s="91">
        <f>'WP Bills Standard'!E187</f>
        <v>5000</v>
      </c>
      <c r="C41" s="91">
        <f>'WP Bills Standard'!A187</f>
        <v>730000</v>
      </c>
      <c r="D41" s="135">
        <f>'WP Bills Standard'!G187</f>
        <v>0.2</v>
      </c>
      <c r="E41" s="92"/>
      <c r="F41" s="26">
        <f>'WP Bills Standard'!L187</f>
        <v>146614.67000000001</v>
      </c>
      <c r="H41" s="83">
        <f t="shared" si="24"/>
        <v>50</v>
      </c>
      <c r="I41" s="83">
        <f t="shared" si="25"/>
        <v>9125</v>
      </c>
      <c r="J41" s="83">
        <f t="shared" si="1"/>
        <v>739125</v>
      </c>
      <c r="K41" s="92"/>
      <c r="L41" s="26">
        <f>'WP Bills Standard w EV kWh'!L187</f>
        <v>147061.63</v>
      </c>
      <c r="N41" s="92"/>
      <c r="O41" s="26">
        <f t="shared" si="23"/>
        <v>446.95999999999185</v>
      </c>
      <c r="P41" s="92"/>
    </row>
    <row r="42" spans="1:16">
      <c r="A42" s="2">
        <f t="shared" si="4"/>
        <v>37</v>
      </c>
      <c r="B42" s="91">
        <f>'WP Bills Standard'!E188</f>
        <v>5000</v>
      </c>
      <c r="C42" s="91">
        <f>'WP Bills Standard'!A188</f>
        <v>1460000</v>
      </c>
      <c r="D42" s="135">
        <f>'WP Bills Standard'!G188</f>
        <v>0.4</v>
      </c>
      <c r="E42" s="92"/>
      <c r="F42" s="26">
        <f>'WP Bills Standard'!L188</f>
        <v>187244.4</v>
      </c>
      <c r="H42" s="83">
        <f t="shared" si="24"/>
        <v>50</v>
      </c>
      <c r="I42" s="83">
        <f t="shared" si="25"/>
        <v>9125</v>
      </c>
      <c r="J42" s="83">
        <f t="shared" si="1"/>
        <v>1469125</v>
      </c>
      <c r="K42" s="92"/>
      <c r="L42" s="26">
        <f>'WP Bills Standard w EV kWh'!L188</f>
        <v>187691.36</v>
      </c>
      <c r="N42" s="92"/>
      <c r="O42" s="26">
        <f t="shared" si="23"/>
        <v>446.95999999999185</v>
      </c>
      <c r="P42" s="92"/>
    </row>
    <row r="43" spans="1:16">
      <c r="A43" s="2">
        <f t="shared" si="4"/>
        <v>38</v>
      </c>
      <c r="B43" s="91">
        <f>'WP Bills Standard'!E189</f>
        <v>5000</v>
      </c>
      <c r="C43" s="91">
        <f>'WP Bills Standard'!A189</f>
        <v>2190000</v>
      </c>
      <c r="D43" s="135">
        <f>'WP Bills Standard'!G189</f>
        <v>0.6</v>
      </c>
      <c r="E43" s="92"/>
      <c r="F43" s="26">
        <f>'WP Bills Standard'!L189</f>
        <v>227874.1</v>
      </c>
      <c r="H43" s="83">
        <f>H42</f>
        <v>50</v>
      </c>
      <c r="I43" s="83">
        <f>I42</f>
        <v>9125</v>
      </c>
      <c r="J43" s="83">
        <f t="shared" si="1"/>
        <v>2199125</v>
      </c>
      <c r="K43" s="92"/>
      <c r="L43" s="26">
        <f>'WP Bills Standard w EV kWh'!L189</f>
        <v>229378.39</v>
      </c>
      <c r="N43" s="92"/>
      <c r="O43" s="26">
        <f t="shared" si="23"/>
        <v>1504.2900000000081</v>
      </c>
      <c r="P43" s="92"/>
    </row>
    <row r="44" spans="1:16">
      <c r="A44" s="2">
        <f t="shared" si="4"/>
        <v>39</v>
      </c>
      <c r="B44" s="91">
        <f>'WP Bills Standard'!E190</f>
        <v>5000</v>
      </c>
      <c r="C44" s="91">
        <f>'WP Bills Standard'!A190</f>
        <v>2920000</v>
      </c>
      <c r="D44" s="135">
        <f>'WP Bills Standard'!G190</f>
        <v>0.8</v>
      </c>
      <c r="E44" s="92"/>
      <c r="F44" s="26">
        <f>'WP Bills Standard'!L190</f>
        <v>268503.83</v>
      </c>
      <c r="H44" s="83">
        <f t="shared" ref="H44" si="26">H43</f>
        <v>50</v>
      </c>
      <c r="I44" s="83">
        <f t="shared" ref="I44" si="27">I43</f>
        <v>9125</v>
      </c>
      <c r="J44" s="83">
        <f t="shared" si="1"/>
        <v>2929125</v>
      </c>
      <c r="K44" s="92"/>
      <c r="L44" s="26">
        <f>'WP Bills Standard w EV kWh'!L190</f>
        <v>270008.13</v>
      </c>
      <c r="N44" s="92"/>
      <c r="O44" s="26">
        <f t="shared" si="23"/>
        <v>1504.2999999999884</v>
      </c>
      <c r="P44" s="92"/>
    </row>
    <row r="45" spans="1:16">
      <c r="A45" s="2">
        <f t="shared" si="4"/>
        <v>40</v>
      </c>
      <c r="B45" s="1" t="s">
        <v>211</v>
      </c>
      <c r="D45" s="2"/>
    </row>
    <row r="46" spans="1:16">
      <c r="A46" s="2">
        <f t="shared" si="4"/>
        <v>41</v>
      </c>
      <c r="B46" s="91">
        <f>'WP Bills Standard'!C121</f>
        <v>10</v>
      </c>
      <c r="C46" s="91">
        <f>'WP Bills Standard'!A121</f>
        <v>3650</v>
      </c>
      <c r="D46" s="135">
        <f>'WP Bills Standard'!E121</f>
        <v>0.2</v>
      </c>
      <c r="E46" s="26">
        <f>'WP Bills Standard'!L121</f>
        <v>671.41</v>
      </c>
      <c r="F46" s="129">
        <f>'WP Bills Optional Schedules'!L136</f>
        <v>482.79</v>
      </c>
      <c r="G46" s="7"/>
      <c r="H46" s="72">
        <f>ROUND($L$76*$L$75,0)</f>
        <v>14</v>
      </c>
      <c r="I46" s="72">
        <f>$L$74*$L$75</f>
        <v>638</v>
      </c>
      <c r="J46" s="72">
        <f t="shared" ref="J46:J57" si="28">C46+I46</f>
        <v>4288</v>
      </c>
      <c r="K46" s="129">
        <f>'WP Bills Standard w EV kWh'!L121</f>
        <v>713.38</v>
      </c>
      <c r="L46" s="129">
        <f>'WP Bills Opt Schedules wEVkWh'!L135</f>
        <v>523.16999999999996</v>
      </c>
      <c r="M46" s="7"/>
      <c r="N46" s="129">
        <f t="shared" ref="N46:N57" si="29">K46-E46</f>
        <v>41.970000000000027</v>
      </c>
      <c r="O46" s="129">
        <f t="shared" ref="O46" si="30">L46-F46</f>
        <v>40.379999999999939</v>
      </c>
      <c r="P46" s="129">
        <f t="shared" ref="P46" si="31">O46-N46</f>
        <v>-1.5900000000000887</v>
      </c>
    </row>
    <row r="47" spans="1:16">
      <c r="A47" s="2">
        <f t="shared" si="4"/>
        <v>42</v>
      </c>
      <c r="B47" s="91">
        <f>'WP Bills Standard'!C122</f>
        <v>10</v>
      </c>
      <c r="C47" s="91">
        <f>'WP Bills Standard'!A122</f>
        <v>7300</v>
      </c>
      <c r="D47" s="135">
        <f>'WP Bills Standard'!E122</f>
        <v>0.4</v>
      </c>
      <c r="E47" s="26">
        <f>'WP Bills Standard'!L122</f>
        <v>911.55</v>
      </c>
      <c r="F47" s="129">
        <f>'WP Bills Optional Schedules'!L137</f>
        <v>727.52</v>
      </c>
      <c r="G47" s="7"/>
      <c r="H47" s="72">
        <f>H46</f>
        <v>14</v>
      </c>
      <c r="I47" s="72">
        <f>I46</f>
        <v>638</v>
      </c>
      <c r="J47" s="72">
        <f t="shared" si="28"/>
        <v>7938</v>
      </c>
      <c r="K47" s="129">
        <f>'WP Bills Standard w EV kWh'!L122</f>
        <v>953.51</v>
      </c>
      <c r="L47" s="129">
        <f>'WP Bills Opt Schedules wEVkWh'!L136</f>
        <v>767.9</v>
      </c>
      <c r="M47" s="7"/>
      <c r="N47" s="129">
        <f t="shared" si="29"/>
        <v>41.960000000000036</v>
      </c>
      <c r="O47" s="129">
        <f t="shared" ref="O47:O57" si="32">L47-F47</f>
        <v>40.379999999999995</v>
      </c>
      <c r="P47" s="129">
        <f t="shared" ref="P47:P57" si="33">O47-N47</f>
        <v>-1.5800000000000409</v>
      </c>
    </row>
    <row r="48" spans="1:16">
      <c r="A48" s="2">
        <f t="shared" si="4"/>
        <v>43</v>
      </c>
      <c r="B48" s="91">
        <f>'WP Bills Standard'!C123</f>
        <v>10</v>
      </c>
      <c r="C48" s="91">
        <f>'WP Bills Standard'!A123</f>
        <v>10950</v>
      </c>
      <c r="D48" s="135">
        <f>'WP Bills Standard'!E123</f>
        <v>0.6</v>
      </c>
      <c r="E48" s="26">
        <f>'WP Bills Standard'!L123</f>
        <v>1151.68</v>
      </c>
      <c r="F48" s="129">
        <f>'WP Bills Optional Schedules'!L138</f>
        <v>972.28</v>
      </c>
      <c r="G48" s="7"/>
      <c r="H48" s="72">
        <f t="shared" ref="H48:H55" si="34">H47</f>
        <v>14</v>
      </c>
      <c r="I48" s="72">
        <f t="shared" ref="I48:I55" si="35">I47</f>
        <v>638</v>
      </c>
      <c r="J48" s="72">
        <f t="shared" si="28"/>
        <v>11588</v>
      </c>
      <c r="K48" s="129">
        <f>'WP Bills Standard w EV kWh'!L123</f>
        <v>1488.86</v>
      </c>
      <c r="L48" s="129">
        <f>'WP Bills Opt Schedules wEVkWh'!L137</f>
        <v>1307.8699999999999</v>
      </c>
      <c r="M48" s="7"/>
      <c r="N48" s="129">
        <f t="shared" si="29"/>
        <v>337.17999999999984</v>
      </c>
      <c r="O48" s="129">
        <f t="shared" si="32"/>
        <v>335.58999999999992</v>
      </c>
      <c r="P48" s="129">
        <f t="shared" si="33"/>
        <v>-1.5899999999999181</v>
      </c>
    </row>
    <row r="49" spans="1:16">
      <c r="A49" s="2">
        <f t="shared" si="4"/>
        <v>44</v>
      </c>
      <c r="B49" s="91">
        <f>'WP Bills Standard'!C124</f>
        <v>10</v>
      </c>
      <c r="C49" s="91">
        <f>'WP Bills Standard'!A124</f>
        <v>14600</v>
      </c>
      <c r="D49" s="135">
        <f>'WP Bills Standard'!E124</f>
        <v>0.8</v>
      </c>
      <c r="E49" s="26">
        <f>'WP Bills Standard'!L124</f>
        <v>1391.81</v>
      </c>
      <c r="F49" s="129">
        <f>'WP Bills Optional Schedules'!L139</f>
        <v>1217.01</v>
      </c>
      <c r="G49" s="7"/>
      <c r="H49" s="72">
        <f t="shared" si="34"/>
        <v>14</v>
      </c>
      <c r="I49" s="72">
        <f t="shared" si="35"/>
        <v>638</v>
      </c>
      <c r="J49" s="72">
        <f t="shared" si="28"/>
        <v>15238</v>
      </c>
      <c r="K49" s="129">
        <f>'WP Bills Standard w EV kWh'!L124</f>
        <v>1728.99</v>
      </c>
      <c r="L49" s="129">
        <f>'WP Bills Opt Schedules wEVkWh'!L138</f>
        <v>1552.6</v>
      </c>
      <c r="M49" s="7"/>
      <c r="N49" s="129">
        <f t="shared" si="29"/>
        <v>337.18000000000006</v>
      </c>
      <c r="O49" s="129">
        <f t="shared" si="32"/>
        <v>335.58999999999992</v>
      </c>
      <c r="P49" s="129">
        <f t="shared" si="33"/>
        <v>-1.5900000000001455</v>
      </c>
    </row>
    <row r="50" spans="1:16">
      <c r="A50" s="2">
        <f t="shared" si="4"/>
        <v>45</v>
      </c>
      <c r="B50" s="91">
        <f>'WP Bills Standard'!C126</f>
        <v>300</v>
      </c>
      <c r="C50" s="91">
        <f>'WP Bills Standard'!A126</f>
        <v>45990</v>
      </c>
      <c r="D50" s="135">
        <f>'WP Bills Standard'!E126</f>
        <v>0.2</v>
      </c>
      <c r="E50" s="26">
        <f>'WP Bills Standard'!L126</f>
        <v>9572</v>
      </c>
      <c r="F50" s="129">
        <f>'WP Bills Optional Schedules'!L141</f>
        <v>9436.7800000000007</v>
      </c>
      <c r="G50" s="7"/>
      <c r="H50" s="72">
        <f>J92</f>
        <v>50</v>
      </c>
      <c r="I50" s="72">
        <f>P92</f>
        <v>9125</v>
      </c>
      <c r="J50" s="72">
        <f t="shared" si="28"/>
        <v>55115</v>
      </c>
      <c r="K50" s="129">
        <f>'WP Bills Standard w EV kWh'!L126</f>
        <v>10172.33</v>
      </c>
      <c r="L50" s="129">
        <f>'WP Bills Opt Schedules wEVkWh'!L140</f>
        <v>10014.26</v>
      </c>
      <c r="M50" s="7"/>
      <c r="N50" s="129">
        <f t="shared" si="29"/>
        <v>600.32999999999993</v>
      </c>
      <c r="O50" s="129">
        <f t="shared" si="32"/>
        <v>577.47999999999956</v>
      </c>
      <c r="P50" s="129">
        <f t="shared" si="33"/>
        <v>-22.850000000000364</v>
      </c>
    </row>
    <row r="51" spans="1:16">
      <c r="A51" s="2">
        <f t="shared" si="4"/>
        <v>46</v>
      </c>
      <c r="B51" s="91">
        <f>'WP Bills Standard'!C127</f>
        <v>300</v>
      </c>
      <c r="C51" s="91">
        <f>'WP Bills Standard'!A127</f>
        <v>91980</v>
      </c>
      <c r="D51" s="135">
        <f>'WP Bills Standard'!E127</f>
        <v>0.4</v>
      </c>
      <c r="E51" s="26">
        <f>'WP Bills Standard'!L127</f>
        <v>12597.68</v>
      </c>
      <c r="F51" s="129">
        <f>'WP Bills Optional Schedules'!L142</f>
        <v>12520.4</v>
      </c>
      <c r="G51" s="7"/>
      <c r="H51" s="72">
        <f t="shared" si="34"/>
        <v>50</v>
      </c>
      <c r="I51" s="72">
        <f t="shared" si="35"/>
        <v>9125</v>
      </c>
      <c r="J51" s="72">
        <f t="shared" si="28"/>
        <v>101105</v>
      </c>
      <c r="K51" s="129">
        <f>'WP Bills Standard w EV kWh'!L127</f>
        <v>13198.01</v>
      </c>
      <c r="L51" s="129">
        <f>'WP Bills Opt Schedules wEVkWh'!L141</f>
        <v>13097.89</v>
      </c>
      <c r="M51" s="7"/>
      <c r="N51" s="129">
        <f t="shared" si="29"/>
        <v>600.32999999999993</v>
      </c>
      <c r="O51" s="129">
        <f t="shared" si="32"/>
        <v>577.48999999999978</v>
      </c>
      <c r="P51" s="129">
        <f t="shared" si="33"/>
        <v>-22.840000000000146</v>
      </c>
    </row>
    <row r="52" spans="1:16">
      <c r="A52" s="2">
        <f t="shared" si="4"/>
        <v>47</v>
      </c>
      <c r="B52" s="91">
        <f>'WP Bills Standard'!C128</f>
        <v>300</v>
      </c>
      <c r="C52" s="91">
        <f>'WP Bills Standard'!A128</f>
        <v>137970</v>
      </c>
      <c r="D52" s="135">
        <f>'WP Bills Standard'!E128</f>
        <v>0.6</v>
      </c>
      <c r="E52" s="26">
        <f>'WP Bills Standard'!L128</f>
        <v>15623.35</v>
      </c>
      <c r="F52" s="129">
        <f>'WP Bills Optional Schedules'!L143</f>
        <v>15604.07</v>
      </c>
      <c r="G52" s="7"/>
      <c r="H52" s="72">
        <f t="shared" si="34"/>
        <v>50</v>
      </c>
      <c r="I52" s="72">
        <f t="shared" si="35"/>
        <v>9125</v>
      </c>
      <c r="J52" s="72">
        <f t="shared" si="28"/>
        <v>147095</v>
      </c>
      <c r="K52" s="129">
        <f>'WP Bills Standard w EV kWh'!L128</f>
        <v>17278</v>
      </c>
      <c r="L52" s="129">
        <f>'WP Bills Opt Schedules wEVkWh'!L142</f>
        <v>17235.87</v>
      </c>
      <c r="M52" s="7"/>
      <c r="N52" s="129">
        <f t="shared" si="29"/>
        <v>1654.6499999999996</v>
      </c>
      <c r="O52" s="129">
        <f t="shared" si="32"/>
        <v>1631.7999999999993</v>
      </c>
      <c r="P52" s="129">
        <f t="shared" si="33"/>
        <v>-22.850000000000364</v>
      </c>
    </row>
    <row r="53" spans="1:16">
      <c r="A53" s="2">
        <f t="shared" si="4"/>
        <v>48</v>
      </c>
      <c r="B53" s="91">
        <f>'WP Bills Standard'!C129</f>
        <v>300</v>
      </c>
      <c r="C53" s="91">
        <f>'WP Bills Standard'!A129</f>
        <v>183960</v>
      </c>
      <c r="D53" s="135">
        <f>'WP Bills Standard'!E129</f>
        <v>0.8</v>
      </c>
      <c r="E53" s="26">
        <f>'WP Bills Standard'!L129</f>
        <v>18649.02</v>
      </c>
      <c r="F53" s="129">
        <f>'WP Bills Optional Schedules'!L144</f>
        <v>18687.73</v>
      </c>
      <c r="G53" s="7"/>
      <c r="H53" s="72">
        <f t="shared" si="34"/>
        <v>50</v>
      </c>
      <c r="I53" s="72">
        <f t="shared" si="35"/>
        <v>9125</v>
      </c>
      <c r="J53" s="72">
        <f t="shared" si="28"/>
        <v>193085</v>
      </c>
      <c r="K53" s="129">
        <f>'WP Bills Standard w EV kWh'!L129</f>
        <v>20303.669999999998</v>
      </c>
      <c r="L53" s="129">
        <f>'WP Bills Opt Schedules wEVkWh'!L143</f>
        <v>20319.53</v>
      </c>
      <c r="M53" s="7"/>
      <c r="N53" s="129">
        <f t="shared" si="29"/>
        <v>1654.6499999999978</v>
      </c>
      <c r="O53" s="129">
        <f t="shared" si="32"/>
        <v>1631.7999999999993</v>
      </c>
      <c r="P53" s="129">
        <f t="shared" si="33"/>
        <v>-22.849999999998545</v>
      </c>
    </row>
    <row r="54" spans="1:16">
      <c r="A54" s="2">
        <f t="shared" si="4"/>
        <v>49</v>
      </c>
      <c r="B54" s="91">
        <f>'WP Bills Standard'!C131</f>
        <v>800</v>
      </c>
      <c r="C54" s="91">
        <f>'WP Bills Standard'!A131</f>
        <v>118990</v>
      </c>
      <c r="D54" s="135">
        <f>'WP Bills Standard'!E131</f>
        <v>0.2</v>
      </c>
      <c r="E54" s="26">
        <f>'WP Bills Standard'!L131</f>
        <v>24917.85</v>
      </c>
      <c r="F54" s="129">
        <f>'WP Bills Optional Schedules'!L146</f>
        <v>24874.63</v>
      </c>
      <c r="G54" s="7"/>
      <c r="H54" s="72">
        <f t="shared" si="34"/>
        <v>50</v>
      </c>
      <c r="I54" s="72">
        <f t="shared" si="35"/>
        <v>9125</v>
      </c>
      <c r="J54" s="72">
        <f t="shared" si="28"/>
        <v>128115</v>
      </c>
      <c r="K54" s="129">
        <f>'WP Bills Standard w EV kWh'!L131</f>
        <v>25518.18</v>
      </c>
      <c r="L54" s="129">
        <f>'WP Bills Opt Schedules wEVkWh'!L145</f>
        <v>25452.12</v>
      </c>
      <c r="M54" s="7"/>
      <c r="N54" s="129">
        <f t="shared" si="29"/>
        <v>600.33000000000175</v>
      </c>
      <c r="O54" s="129">
        <f t="shared" si="32"/>
        <v>577.48999999999796</v>
      </c>
      <c r="P54" s="129">
        <f t="shared" si="33"/>
        <v>-22.840000000003783</v>
      </c>
    </row>
    <row r="55" spans="1:16">
      <c r="A55" s="2">
        <f t="shared" si="4"/>
        <v>50</v>
      </c>
      <c r="B55" s="91">
        <f>'WP Bills Standard'!C132</f>
        <v>800</v>
      </c>
      <c r="C55" s="91">
        <f>'WP Bills Standard'!A132</f>
        <v>237980</v>
      </c>
      <c r="D55" s="135">
        <f>'WP Bills Standard'!E132</f>
        <v>0.4</v>
      </c>
      <c r="E55" s="26">
        <f>'WP Bills Standard'!L132</f>
        <v>32746.18</v>
      </c>
      <c r="F55" s="129">
        <f>'WP Bills Optional Schedules'!L147</f>
        <v>32852.99</v>
      </c>
      <c r="G55" s="7"/>
      <c r="H55" s="72">
        <f t="shared" si="34"/>
        <v>50</v>
      </c>
      <c r="I55" s="72">
        <f t="shared" si="35"/>
        <v>9125</v>
      </c>
      <c r="J55" s="72">
        <f t="shared" si="28"/>
        <v>247105</v>
      </c>
      <c r="K55" s="129">
        <f>'WP Bills Standard w EV kWh'!L132</f>
        <v>33346.51</v>
      </c>
      <c r="L55" s="129">
        <f>'WP Bills Opt Schedules wEVkWh'!L146</f>
        <v>33430.480000000003</v>
      </c>
      <c r="M55" s="7"/>
      <c r="N55" s="129">
        <f t="shared" si="29"/>
        <v>600.33000000000175</v>
      </c>
      <c r="O55" s="129">
        <f t="shared" si="32"/>
        <v>577.49000000000524</v>
      </c>
      <c r="P55" s="129">
        <f t="shared" si="33"/>
        <v>-22.839999999996508</v>
      </c>
    </row>
    <row r="56" spans="1:16">
      <c r="A56" s="2">
        <f t="shared" si="4"/>
        <v>51</v>
      </c>
      <c r="B56" s="91">
        <f>'WP Bills Standard'!C133</f>
        <v>800</v>
      </c>
      <c r="C56" s="91">
        <f>'WP Bills Standard'!A133</f>
        <v>356970</v>
      </c>
      <c r="D56" s="135">
        <f>'WP Bills Standard'!E133</f>
        <v>0.6</v>
      </c>
      <c r="E56" s="26">
        <f>'WP Bills Standard'!L133</f>
        <v>40574.5</v>
      </c>
      <c r="F56" s="129">
        <f>'WP Bills Optional Schedules'!L148</f>
        <v>40831.32</v>
      </c>
      <c r="G56" s="7"/>
      <c r="H56" s="72">
        <f>H55</f>
        <v>50</v>
      </c>
      <c r="I56" s="72">
        <f>I55</f>
        <v>9125</v>
      </c>
      <c r="J56" s="72">
        <f t="shared" si="28"/>
        <v>366095</v>
      </c>
      <c r="K56" s="129">
        <f>'WP Bills Standard w EV kWh'!L133</f>
        <v>42229.15</v>
      </c>
      <c r="L56" s="129">
        <f>'WP Bills Opt Schedules wEVkWh'!L147</f>
        <v>42463.12</v>
      </c>
      <c r="M56" s="7"/>
      <c r="N56" s="129">
        <f t="shared" si="29"/>
        <v>1654.6500000000015</v>
      </c>
      <c r="O56" s="129">
        <f t="shared" si="32"/>
        <v>1631.8000000000029</v>
      </c>
      <c r="P56" s="129">
        <f t="shared" si="33"/>
        <v>-22.849999999998545</v>
      </c>
    </row>
    <row r="57" spans="1:16">
      <c r="A57" s="2">
        <f t="shared" si="4"/>
        <v>52</v>
      </c>
      <c r="B57" s="91">
        <f>'WP Bills Standard'!C134</f>
        <v>800</v>
      </c>
      <c r="C57" s="91">
        <f>'WP Bills Standard'!A134</f>
        <v>475960</v>
      </c>
      <c r="D57" s="135">
        <f>'WP Bills Standard'!E134</f>
        <v>0.8</v>
      </c>
      <c r="E57" s="26">
        <f>'WP Bills Standard'!L134</f>
        <v>48402.83</v>
      </c>
      <c r="F57" s="129">
        <f>'WP Bills Optional Schedules'!L149</f>
        <v>48809.64</v>
      </c>
      <c r="G57" s="7"/>
      <c r="H57" s="72">
        <f t="shared" ref="H57" si="36">H56</f>
        <v>50</v>
      </c>
      <c r="I57" s="72">
        <f t="shared" ref="I57" si="37">I56</f>
        <v>9125</v>
      </c>
      <c r="J57" s="72">
        <f t="shared" si="28"/>
        <v>485085</v>
      </c>
      <c r="K57" s="129">
        <f>'WP Bills Standard w EV kWh'!L134</f>
        <v>50057.48</v>
      </c>
      <c r="L57" s="129">
        <f>'WP Bills Opt Schedules wEVkWh'!L148</f>
        <v>50441.440000000002</v>
      </c>
      <c r="M57" s="7"/>
      <c r="N57" s="129">
        <f t="shared" si="29"/>
        <v>1654.6500000000015</v>
      </c>
      <c r="O57" s="129">
        <f t="shared" si="32"/>
        <v>1631.8000000000029</v>
      </c>
      <c r="P57" s="129">
        <f t="shared" si="33"/>
        <v>-22.849999999998545</v>
      </c>
    </row>
    <row r="58" spans="1:16">
      <c r="A58" s="2">
        <f t="shared" si="4"/>
        <v>53</v>
      </c>
      <c r="B58" s="1" t="s">
        <v>196</v>
      </c>
    </row>
    <row r="59" spans="1:16">
      <c r="A59" s="2">
        <f t="shared" si="4"/>
        <v>54</v>
      </c>
      <c r="B59" s="93" t="s">
        <v>198</v>
      </c>
      <c r="C59" s="92"/>
      <c r="D59" s="92"/>
      <c r="E59" s="92"/>
      <c r="F59" s="92"/>
      <c r="H59" s="72">
        <f>'WP Bills Standard w EV kWh'!B234</f>
        <v>0</v>
      </c>
      <c r="I59" s="72">
        <f>'WP Bills Standard w EV kWh'!A234</f>
        <v>319</v>
      </c>
      <c r="J59" s="72">
        <f>C59+I59</f>
        <v>319</v>
      </c>
      <c r="K59" s="92"/>
      <c r="L59" s="129">
        <f>'WP Bills Standard w EV kWh'!L234</f>
        <v>21.01</v>
      </c>
      <c r="N59" s="92"/>
      <c r="O59" s="129">
        <f t="shared" ref="O59:O64" si="38">L59-F59</f>
        <v>21.01</v>
      </c>
      <c r="P59" s="129">
        <f t="shared" ref="P59:P64" si="39">O59-N59</f>
        <v>21.01</v>
      </c>
    </row>
    <row r="60" spans="1:16">
      <c r="A60" s="2">
        <f t="shared" si="4"/>
        <v>55</v>
      </c>
      <c r="B60" s="93" t="s">
        <v>201</v>
      </c>
      <c r="C60" s="92"/>
      <c r="D60" s="92"/>
      <c r="E60" s="92"/>
      <c r="F60" s="92"/>
      <c r="H60" s="72">
        <f>'WP Bills Standard w EV kWh'!B235</f>
        <v>0</v>
      </c>
      <c r="I60" s="72">
        <f>'WP Bills Standard w EV kWh'!A235</f>
        <v>638</v>
      </c>
      <c r="J60" s="72">
        <f t="shared" ref="J60:J64" si="40">C60+I60</f>
        <v>638</v>
      </c>
      <c r="K60" s="92"/>
      <c r="L60" s="129">
        <f>'WP Bills Standard w EV kWh'!L235</f>
        <v>40.020000000000003</v>
      </c>
      <c r="N60" s="92"/>
      <c r="O60" s="129">
        <f t="shared" si="38"/>
        <v>40.020000000000003</v>
      </c>
      <c r="P60" s="129">
        <f t="shared" si="39"/>
        <v>40.020000000000003</v>
      </c>
    </row>
    <row r="61" spans="1:16">
      <c r="A61" s="2">
        <f t="shared" si="4"/>
        <v>56</v>
      </c>
      <c r="B61" s="93" t="s">
        <v>202</v>
      </c>
      <c r="C61" s="92"/>
      <c r="D61" s="92"/>
      <c r="E61" s="92"/>
      <c r="F61" s="92"/>
      <c r="H61" s="72">
        <f>'WP Bills Standard w EV kWh'!B236</f>
        <v>14</v>
      </c>
      <c r="I61" s="72">
        <f>'WP Bills Standard w EV kWh'!A236</f>
        <v>638</v>
      </c>
      <c r="J61" s="72">
        <f t="shared" si="40"/>
        <v>638</v>
      </c>
      <c r="K61" s="92"/>
      <c r="L61" s="129">
        <f>'WP Bills Standard w EV kWh'!L236</f>
        <v>97.13</v>
      </c>
      <c r="N61" s="92"/>
      <c r="O61" s="129">
        <f t="shared" si="38"/>
        <v>97.13</v>
      </c>
      <c r="P61" s="129">
        <f t="shared" si="39"/>
        <v>97.13</v>
      </c>
    </row>
    <row r="62" spans="1:16">
      <c r="A62" s="2">
        <f t="shared" si="4"/>
        <v>57</v>
      </c>
      <c r="B62" s="93" t="s">
        <v>202</v>
      </c>
      <c r="C62" s="92"/>
      <c r="D62" s="92"/>
      <c r="E62" s="92"/>
      <c r="F62" s="92"/>
      <c r="H62" s="72">
        <f>'WP Bills Standard w EV kWh'!B237</f>
        <v>50</v>
      </c>
      <c r="I62" s="72">
        <f>'WP Bills Standard w EV kWh'!A237</f>
        <v>9125</v>
      </c>
      <c r="J62" s="72">
        <f t="shared" si="40"/>
        <v>9125</v>
      </c>
      <c r="K62" s="92"/>
      <c r="L62" s="129">
        <f>'WP Bills Standard w EV kWh'!L237</f>
        <v>704.31</v>
      </c>
      <c r="N62" s="92"/>
      <c r="O62" s="129">
        <f t="shared" si="38"/>
        <v>704.31</v>
      </c>
      <c r="P62" s="129">
        <f t="shared" si="39"/>
        <v>704.31</v>
      </c>
    </row>
    <row r="63" spans="1:16">
      <c r="A63" s="2">
        <f t="shared" si="4"/>
        <v>58</v>
      </c>
      <c r="B63" s="93" t="s">
        <v>203</v>
      </c>
      <c r="C63" s="92"/>
      <c r="D63" s="92"/>
      <c r="E63" s="92"/>
      <c r="F63" s="92"/>
      <c r="H63" s="72">
        <f>'WP Bills Standard w EV kWh'!B238</f>
        <v>50</v>
      </c>
      <c r="I63" s="72">
        <f>'WP Bills Standard w EV kWh'!A238</f>
        <v>9125</v>
      </c>
      <c r="J63" s="72">
        <f t="shared" si="40"/>
        <v>9125</v>
      </c>
      <c r="K63" s="92"/>
      <c r="L63" s="129">
        <f>'WP Bills Standard w EV kWh'!L238</f>
        <v>650.28</v>
      </c>
      <c r="N63" s="92"/>
      <c r="O63" s="129">
        <f t="shared" si="38"/>
        <v>650.28</v>
      </c>
      <c r="P63" s="129">
        <f t="shared" si="39"/>
        <v>650.28</v>
      </c>
    </row>
    <row r="64" spans="1:16">
      <c r="A64" s="2">
        <f t="shared" si="4"/>
        <v>59</v>
      </c>
      <c r="B64" s="93" t="s">
        <v>204</v>
      </c>
      <c r="C64" s="92"/>
      <c r="D64" s="92"/>
      <c r="E64" s="92"/>
      <c r="F64" s="92"/>
      <c r="H64" s="72">
        <f>'WP Bills Standard w EV kWh'!B239</f>
        <v>14</v>
      </c>
      <c r="I64" s="72">
        <f>'WP Bills Standard w EV kWh'!A239</f>
        <v>638</v>
      </c>
      <c r="J64" s="72">
        <f t="shared" si="40"/>
        <v>638</v>
      </c>
      <c r="K64" s="92"/>
      <c r="L64" s="129">
        <f>'WP Bills Standard w EV kWh'!L239</f>
        <v>107.92</v>
      </c>
      <c r="N64" s="92"/>
      <c r="O64" s="129">
        <f t="shared" si="38"/>
        <v>107.92</v>
      </c>
      <c r="P64" s="129">
        <f t="shared" si="39"/>
        <v>107.92</v>
      </c>
    </row>
    <row r="65" spans="1:16">
      <c r="A65" s="2">
        <f t="shared" si="4"/>
        <v>60</v>
      </c>
      <c r="B65" s="93" t="s">
        <v>204</v>
      </c>
      <c r="C65" s="92"/>
      <c r="D65" s="92"/>
      <c r="E65" s="92"/>
      <c r="F65" s="92"/>
      <c r="H65" s="72">
        <f>'WP Bills Standard w EV kWh'!B240</f>
        <v>50</v>
      </c>
      <c r="I65" s="72">
        <f>'WP Bills Standard w EV kWh'!A240</f>
        <v>9125</v>
      </c>
      <c r="J65" s="72">
        <f t="shared" ref="J65" si="41">C65+I65</f>
        <v>9125</v>
      </c>
      <c r="K65" s="92"/>
      <c r="L65" s="129">
        <f>'WP Bills Standard w EV kWh'!L240</f>
        <v>745.33</v>
      </c>
      <c r="N65" s="92"/>
      <c r="O65" s="129">
        <f t="shared" ref="O65" si="42">L65-F65</f>
        <v>745.33</v>
      </c>
      <c r="P65" s="129">
        <f t="shared" ref="P65" si="43">O65-N65</f>
        <v>745.33</v>
      </c>
    </row>
    <row r="67" spans="1:16">
      <c r="A67" s="1" t="s">
        <v>105</v>
      </c>
    </row>
    <row r="70" spans="1:16">
      <c r="I70" s="1" t="s">
        <v>99</v>
      </c>
      <c r="L70" s="1" t="s">
        <v>98</v>
      </c>
    </row>
    <row r="71" spans="1:16">
      <c r="I71" s="93" t="s">
        <v>96</v>
      </c>
      <c r="L71">
        <f>ROUND(3825/12,0)</f>
        <v>319</v>
      </c>
    </row>
    <row r="73" spans="1:16">
      <c r="I73" s="1" t="s">
        <v>209</v>
      </c>
    </row>
    <row r="74" spans="1:16">
      <c r="I74" s="93" t="s">
        <v>97</v>
      </c>
      <c r="L74">
        <f>ROUND(3825/12,0)</f>
        <v>319</v>
      </c>
      <c r="N74" t="s">
        <v>109</v>
      </c>
    </row>
    <row r="75" spans="1:16">
      <c r="I75" s="93" t="s">
        <v>101</v>
      </c>
      <c r="L75">
        <v>2</v>
      </c>
    </row>
    <row r="76" spans="1:16">
      <c r="I76" s="93" t="s">
        <v>100</v>
      </c>
      <c r="L76">
        <v>7.2</v>
      </c>
    </row>
    <row r="79" spans="1:16">
      <c r="A79" s="1" t="s">
        <v>106</v>
      </c>
    </row>
    <row r="80" spans="1:16">
      <c r="A80" s="1"/>
    </row>
    <row r="82" spans="1:16">
      <c r="P82" s="96"/>
    </row>
    <row r="92" spans="1:16">
      <c r="B92" s="1" t="s">
        <v>102</v>
      </c>
      <c r="I92" s="94" t="s">
        <v>107</v>
      </c>
      <c r="J92" s="2">
        <v>50</v>
      </c>
      <c r="L92" s="94" t="s">
        <v>108</v>
      </c>
      <c r="N92" s="2">
        <v>6</v>
      </c>
      <c r="O92" s="1" t="s">
        <v>110</v>
      </c>
      <c r="P92" s="95">
        <f>ROUND(N92*365*J92/12,0)</f>
        <v>9125</v>
      </c>
    </row>
    <row r="94" spans="1:16">
      <c r="A94" s="1" t="s">
        <v>212</v>
      </c>
    </row>
  </sheetData>
  <mergeCells count="3">
    <mergeCell ref="N3:P3"/>
    <mergeCell ref="H3:L3"/>
    <mergeCell ref="B3:F3"/>
  </mergeCells>
  <phoneticPr fontId="18" type="noConversion"/>
  <pageMargins left="1.25" right="0.75" top="1.25" bottom="0.75" header="0.75" footer="0.3"/>
  <pageSetup scale="53" orientation="portrait" r:id="rId1"/>
  <headerFooter>
    <oddHeader>&amp;LEl Paso Electric Company
Texas EV Ready Pilot Program and Tariffs Filing
Bill Comparison (With / Without EV charging)&amp;RExhibit MC-1
Page 1 of 1</oddHeader>
  </headerFooter>
  <ignoredErrors>
    <ignoredError sqref="H2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48"/>
  <sheetViews>
    <sheetView zoomScale="80" zoomScaleNormal="80" workbookViewId="0">
      <selection activeCell="A44" sqref="A44"/>
    </sheetView>
  </sheetViews>
  <sheetFormatPr defaultColWidth="8.81640625" defaultRowHeight="12.5"/>
  <cols>
    <col min="1" max="1" width="12.7265625" style="11" bestFit="1" customWidth="1"/>
    <col min="2" max="2" width="10.7265625" style="11" customWidth="1"/>
    <col min="3" max="3" width="13.54296875" style="11" customWidth="1"/>
    <col min="4" max="4" width="12.26953125" style="11" customWidth="1"/>
    <col min="5" max="5" width="7.81640625" style="11" customWidth="1"/>
    <col min="6" max="6" width="6.7265625" style="11" bestFit="1" customWidth="1"/>
    <col min="7" max="7" width="6.7265625" style="11" customWidth="1"/>
    <col min="8" max="10" width="13.26953125" style="11" customWidth="1"/>
    <col min="11" max="11" width="12.453125" style="11" customWidth="1"/>
    <col min="12" max="12" width="14.1796875" style="11" customWidth="1"/>
    <col min="13" max="13" width="0.81640625" style="11" customWidth="1"/>
    <col min="14" max="14" width="8.453125" style="38" customWidth="1"/>
    <col min="15" max="16" width="8.81640625" style="11"/>
    <col min="17" max="18" width="11.81640625" style="11" bestFit="1" customWidth="1"/>
    <col min="19" max="20" width="8.81640625" style="11"/>
    <col min="21" max="21" width="16.453125" style="11" bestFit="1" customWidth="1"/>
    <col min="22" max="22" width="16.26953125" style="11" bestFit="1" customWidth="1"/>
    <col min="23" max="23" width="8" style="11" bestFit="1" customWidth="1"/>
    <col min="24" max="24" width="16.54296875" style="11" bestFit="1" customWidth="1"/>
    <col min="25" max="25" width="20.81640625" style="11" bestFit="1" customWidth="1"/>
    <col min="26" max="27" width="13.7265625" style="11" customWidth="1"/>
    <col min="28" max="16384" width="8.81640625" style="11"/>
  </cols>
  <sheetData>
    <row r="1" spans="1:33" ht="16" thickBot="1">
      <c r="A1" s="141" t="s">
        <v>152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33">
      <c r="A2" s="97" t="s">
        <v>25</v>
      </c>
      <c r="B2" s="97" t="s">
        <v>28</v>
      </c>
      <c r="C2" s="97" t="s">
        <v>29</v>
      </c>
      <c r="H2" s="97" t="s">
        <v>18</v>
      </c>
      <c r="I2" s="97" t="s">
        <v>18</v>
      </c>
      <c r="J2" s="97" t="s">
        <v>18</v>
      </c>
      <c r="K2" s="97" t="s">
        <v>18</v>
      </c>
      <c r="L2" s="97" t="s">
        <v>18</v>
      </c>
      <c r="M2" s="97"/>
      <c r="N2" s="40"/>
    </row>
    <row r="3" spans="1:33">
      <c r="A3" s="98" t="s">
        <v>15</v>
      </c>
      <c r="B3" s="98" t="s">
        <v>15</v>
      </c>
      <c r="C3" s="98" t="s">
        <v>15</v>
      </c>
      <c r="D3" s="99"/>
      <c r="E3" s="99"/>
      <c r="F3" s="99"/>
      <c r="G3" s="99"/>
      <c r="H3" s="98" t="s">
        <v>21</v>
      </c>
      <c r="I3" s="98" t="s">
        <v>117</v>
      </c>
      <c r="J3" s="98" t="s">
        <v>75</v>
      </c>
      <c r="K3" s="98" t="s">
        <v>118</v>
      </c>
      <c r="L3" s="98" t="s">
        <v>20</v>
      </c>
      <c r="M3" s="98"/>
      <c r="N3" s="40" t="s">
        <v>4</v>
      </c>
      <c r="O3" s="99" t="s">
        <v>74</v>
      </c>
      <c r="P3" s="99" t="s">
        <v>117</v>
      </c>
      <c r="Q3" s="100" t="s">
        <v>68</v>
      </c>
      <c r="R3" s="100" t="s">
        <v>118</v>
      </c>
    </row>
    <row r="4" spans="1:33">
      <c r="A4" s="11">
        <v>0</v>
      </c>
      <c r="B4" s="11">
        <f t="shared" ref="B4:B11" si="0">IF(A4&gt;600,600,A4)</f>
        <v>0</v>
      </c>
      <c r="C4" s="11">
        <f t="shared" ref="C4:C11" si="1">IF(A4&gt;600,A4-600,0)</f>
        <v>0</v>
      </c>
      <c r="E4" s="20"/>
      <c r="F4" s="20"/>
      <c r="H4" s="21">
        <f>+((H16*6)+(H28*6))/12</f>
        <v>9.25</v>
      </c>
      <c r="I4" s="21">
        <f t="shared" ref="I4:I11" si="2">H4*P4</f>
        <v>5.1337500000000001E-2</v>
      </c>
      <c r="J4" s="21">
        <f t="shared" ref="J4:K11" si="3">$A4*Q4</f>
        <v>0</v>
      </c>
      <c r="K4" s="21">
        <f t="shared" si="3"/>
        <v>0</v>
      </c>
      <c r="L4" s="19">
        <f t="shared" ref="L4:L11" si="4">ROUND(SUM(H4:K4),2)</f>
        <v>9.3000000000000007</v>
      </c>
      <c r="M4" s="19"/>
      <c r="N4" s="39">
        <v>1</v>
      </c>
      <c r="O4" s="97" t="s">
        <v>69</v>
      </c>
      <c r="P4" s="46">
        <f>Riders!$F$2</f>
        <v>5.5500000000000002E-3</v>
      </c>
      <c r="Q4" s="101">
        <f>INDEX(Riders!$C$3:$C$5,MATCH(O4,Riders!$D$3:$D$5,0))</f>
        <v>4.308E-2</v>
      </c>
      <c r="R4" s="101">
        <f>INDEX(Riders!$L$2:$L$7,MATCH(N4,Riders!$J$2:$J$7,0))</f>
        <v>1.4530000000000001E-3</v>
      </c>
      <c r="T4" s="20"/>
    </row>
    <row r="5" spans="1:33">
      <c r="A5" s="11">
        <v>100</v>
      </c>
      <c r="B5" s="11">
        <f t="shared" si="0"/>
        <v>100</v>
      </c>
      <c r="C5" s="11">
        <f t="shared" si="1"/>
        <v>0</v>
      </c>
      <c r="E5" s="20"/>
      <c r="F5" s="20"/>
      <c r="H5" s="21">
        <f>+((H17*6)+(H29*6))/12</f>
        <v>18.934999999999999</v>
      </c>
      <c r="I5" s="21">
        <f t="shared" si="2"/>
        <v>0.10508925</v>
      </c>
      <c r="J5" s="21">
        <f t="shared" si="3"/>
        <v>4.3079999999999998</v>
      </c>
      <c r="K5" s="21">
        <f t="shared" si="3"/>
        <v>0.14530000000000001</v>
      </c>
      <c r="L5" s="19">
        <f t="shared" si="4"/>
        <v>23.49</v>
      </c>
      <c r="M5" s="19"/>
      <c r="N5" s="39">
        <v>1</v>
      </c>
      <c r="O5" s="97" t="s">
        <v>69</v>
      </c>
      <c r="P5" s="46">
        <f>Riders!$F$2</f>
        <v>5.5500000000000002E-3</v>
      </c>
      <c r="Q5" s="101">
        <f>INDEX(Riders!$C$3:$C$5,MATCH(O5,Riders!$D$3:$D$5,0))</f>
        <v>4.308E-2</v>
      </c>
      <c r="R5" s="101">
        <f>INDEX(Riders!$L$2:$L$7,MATCH(N5,Riders!$J$2:$J$7,0))</f>
        <v>1.4530000000000001E-3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>
      <c r="A6" s="11">
        <v>250</v>
      </c>
      <c r="B6" s="11">
        <f t="shared" si="0"/>
        <v>250</v>
      </c>
      <c r="C6" s="11">
        <f t="shared" si="1"/>
        <v>0</v>
      </c>
      <c r="E6" s="20"/>
      <c r="F6" s="20"/>
      <c r="H6" s="21">
        <f t="shared" ref="H6:H11" si="5">+((H18*6)+(H30*6))/12</f>
        <v>33.47</v>
      </c>
      <c r="I6" s="21">
        <f t="shared" si="2"/>
        <v>0.18575849999999999</v>
      </c>
      <c r="J6" s="21">
        <f t="shared" si="3"/>
        <v>10.77</v>
      </c>
      <c r="K6" s="21">
        <f t="shared" si="3"/>
        <v>0.36325000000000002</v>
      </c>
      <c r="L6" s="19">
        <f t="shared" si="4"/>
        <v>44.79</v>
      </c>
      <c r="M6" s="19"/>
      <c r="N6" s="39">
        <v>1</v>
      </c>
      <c r="O6" s="97" t="s">
        <v>69</v>
      </c>
      <c r="P6" s="46">
        <f>Riders!$F$2</f>
        <v>5.5500000000000002E-3</v>
      </c>
      <c r="Q6" s="101">
        <f>INDEX(Riders!$C$3:$C$5,MATCH(O6,Riders!$D$3:$D$5,0))</f>
        <v>4.308E-2</v>
      </c>
      <c r="R6" s="101">
        <f>INDEX(Riders!$L$2:$L$7,MATCH(N6,Riders!$J$2:$J$7,0))</f>
        <v>1.4530000000000001E-3</v>
      </c>
    </row>
    <row r="7" spans="1:33">
      <c r="A7" s="11">
        <v>500</v>
      </c>
      <c r="B7" s="11">
        <f t="shared" si="0"/>
        <v>500</v>
      </c>
      <c r="C7" s="11">
        <f t="shared" si="1"/>
        <v>0</v>
      </c>
      <c r="E7" s="20"/>
      <c r="F7" s="20"/>
      <c r="H7" s="21">
        <f>+((H19*6)+(H32*6))/12</f>
        <v>57.69</v>
      </c>
      <c r="I7" s="21">
        <f t="shared" si="2"/>
        <v>0.32017950000000001</v>
      </c>
      <c r="J7" s="21">
        <f t="shared" si="3"/>
        <v>21.54</v>
      </c>
      <c r="K7" s="21">
        <f t="shared" si="3"/>
        <v>0.72650000000000003</v>
      </c>
      <c r="L7" s="19">
        <f t="shared" si="4"/>
        <v>80.28</v>
      </c>
      <c r="M7" s="19"/>
      <c r="N7" s="39">
        <v>1</v>
      </c>
      <c r="O7" s="97" t="s">
        <v>69</v>
      </c>
      <c r="P7" s="46">
        <f>Riders!$F$2</f>
        <v>5.5500000000000002E-3</v>
      </c>
      <c r="Q7" s="101">
        <f>INDEX(Riders!$C$3:$C$5,MATCH(O7,Riders!$D$3:$D$5,0))</f>
        <v>4.308E-2</v>
      </c>
      <c r="R7" s="101">
        <f>INDEX(Riders!$L$2:$L$7,MATCH(N7,Riders!$J$2:$J$7,0))</f>
        <v>1.4530000000000001E-3</v>
      </c>
    </row>
    <row r="8" spans="1:33" ht="13">
      <c r="A8" s="111">
        <v>681</v>
      </c>
      <c r="B8" s="111">
        <f t="shared" si="0"/>
        <v>600</v>
      </c>
      <c r="C8" s="111">
        <f t="shared" si="1"/>
        <v>81</v>
      </c>
      <c r="D8" s="111"/>
      <c r="E8" s="125"/>
      <c r="F8" s="125"/>
      <c r="G8" s="111"/>
      <c r="H8" s="126">
        <f>+((H21*6)+(H31*6))/12</f>
        <v>76.91</v>
      </c>
      <c r="I8" s="126">
        <f t="shared" si="2"/>
        <v>0.42685050000000002</v>
      </c>
      <c r="J8" s="126">
        <f t="shared" si="3"/>
        <v>29.337479999999999</v>
      </c>
      <c r="K8" s="126">
        <f t="shared" si="3"/>
        <v>0.98949300000000007</v>
      </c>
      <c r="L8" s="127">
        <f t="shared" si="4"/>
        <v>107.66</v>
      </c>
      <c r="M8" s="19"/>
      <c r="N8" s="39">
        <v>1</v>
      </c>
      <c r="O8" s="97" t="s">
        <v>69</v>
      </c>
      <c r="P8" s="46">
        <f>Riders!$F$2</f>
        <v>5.5500000000000002E-3</v>
      </c>
      <c r="Q8" s="101">
        <f>INDEX(Riders!$C$3:$C$5,MATCH(O8,Riders!$D$3:$D$5,0))</f>
        <v>4.308E-2</v>
      </c>
      <c r="R8" s="101">
        <f>INDEX(Riders!$L$2:$L$7,MATCH(N8,Riders!$J$2:$J$7,0))</f>
        <v>1.4530000000000001E-3</v>
      </c>
    </row>
    <row r="9" spans="1:33">
      <c r="A9" s="11">
        <v>750</v>
      </c>
      <c r="B9" s="11">
        <f t="shared" si="0"/>
        <v>600</v>
      </c>
      <c r="C9" s="11">
        <f t="shared" si="1"/>
        <v>150</v>
      </c>
      <c r="E9" s="20"/>
      <c r="F9" s="20"/>
      <c r="H9" s="21">
        <f>+((H20*6)+(H33*6))/12</f>
        <v>82.29</v>
      </c>
      <c r="I9" s="21">
        <f t="shared" si="2"/>
        <v>0.45670950000000005</v>
      </c>
      <c r="J9" s="21">
        <f t="shared" si="3"/>
        <v>32.31</v>
      </c>
      <c r="K9" s="21">
        <f t="shared" si="3"/>
        <v>1.08975</v>
      </c>
      <c r="L9" s="19">
        <f t="shared" si="4"/>
        <v>116.15</v>
      </c>
      <c r="M9" s="19"/>
      <c r="N9" s="39">
        <v>1</v>
      </c>
      <c r="O9" s="97" t="s">
        <v>69</v>
      </c>
      <c r="P9" s="46">
        <f>Riders!$F$2</f>
        <v>5.5500000000000002E-3</v>
      </c>
      <c r="Q9" s="101">
        <f>INDEX(Riders!$C$3:$C$5,MATCH(O9,Riders!$D$3:$D$5,0))</f>
        <v>4.308E-2</v>
      </c>
      <c r="R9" s="101">
        <f>INDEX(Riders!$L$2:$L$7,MATCH(N9,Riders!$J$2:$J$7,0))</f>
        <v>1.4530000000000001E-3</v>
      </c>
    </row>
    <row r="10" spans="1:33">
      <c r="A10" s="11">
        <v>1000</v>
      </c>
      <c r="B10" s="11">
        <f t="shared" si="0"/>
        <v>600</v>
      </c>
      <c r="C10" s="11">
        <f t="shared" si="1"/>
        <v>400</v>
      </c>
      <c r="E10" s="20"/>
      <c r="F10" s="20"/>
      <c r="H10" s="21">
        <f t="shared" si="5"/>
        <v>107.14999999999999</v>
      </c>
      <c r="I10" s="21">
        <f t="shared" si="2"/>
        <v>0.5946825</v>
      </c>
      <c r="J10" s="21">
        <f t="shared" si="3"/>
        <v>43.08</v>
      </c>
      <c r="K10" s="21">
        <f t="shared" si="3"/>
        <v>1.4530000000000001</v>
      </c>
      <c r="L10" s="19">
        <f t="shared" si="4"/>
        <v>152.28</v>
      </c>
      <c r="M10" s="19"/>
      <c r="N10" s="39">
        <v>1</v>
      </c>
      <c r="O10" s="97" t="s">
        <v>69</v>
      </c>
      <c r="P10" s="46">
        <f>Riders!$F$2</f>
        <v>5.5500000000000002E-3</v>
      </c>
      <c r="Q10" s="101">
        <f>INDEX(Riders!$C$3:$C$5,MATCH(O10,Riders!$D$3:$D$5,0))</f>
        <v>4.308E-2</v>
      </c>
      <c r="R10" s="101">
        <f>INDEX(Riders!$L$2:$L$7,MATCH(N10,Riders!$J$2:$J$7,0))</f>
        <v>1.4530000000000001E-3</v>
      </c>
    </row>
    <row r="11" spans="1:33">
      <c r="A11" s="11">
        <v>2000</v>
      </c>
      <c r="B11" s="11">
        <f t="shared" si="0"/>
        <v>600</v>
      </c>
      <c r="C11" s="11">
        <f t="shared" si="1"/>
        <v>1400</v>
      </c>
      <c r="E11" s="20"/>
      <c r="F11" s="20"/>
      <c r="H11" s="21">
        <f t="shared" si="5"/>
        <v>206.6</v>
      </c>
      <c r="I11" s="21">
        <f t="shared" si="2"/>
        <v>1.14663</v>
      </c>
      <c r="J11" s="21">
        <f t="shared" si="3"/>
        <v>86.16</v>
      </c>
      <c r="K11" s="21">
        <f t="shared" si="3"/>
        <v>2.9060000000000001</v>
      </c>
      <c r="L11" s="19">
        <f t="shared" si="4"/>
        <v>296.81</v>
      </c>
      <c r="M11" s="19"/>
      <c r="N11" s="39">
        <v>1</v>
      </c>
      <c r="O11" s="97" t="s">
        <v>69</v>
      </c>
      <c r="P11" s="46">
        <f>Riders!$F$2</f>
        <v>5.5500000000000002E-3</v>
      </c>
      <c r="Q11" s="101">
        <f>INDEX(Riders!$C$3:$C$5,MATCH(O11,Riders!$D$3:$D$5,0))</f>
        <v>4.308E-2</v>
      </c>
      <c r="R11" s="101">
        <f>INDEX(Riders!$L$2:$L$7,MATCH(N11,Riders!$J$2:$J$7,0))</f>
        <v>1.4530000000000001E-3</v>
      </c>
    </row>
    <row r="12" spans="1:33">
      <c r="Q12" s="101"/>
    </row>
    <row r="13" spans="1:33" ht="16" thickBot="1">
      <c r="A13" s="141" t="s">
        <v>166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Q13" s="101"/>
    </row>
    <row r="14" spans="1:33">
      <c r="A14" s="97" t="s">
        <v>25</v>
      </c>
      <c r="B14" s="97" t="s">
        <v>28</v>
      </c>
      <c r="C14" s="97" t="s">
        <v>29</v>
      </c>
      <c r="H14" s="97" t="s">
        <v>18</v>
      </c>
      <c r="I14" s="97" t="s">
        <v>18</v>
      </c>
      <c r="J14" s="97" t="s">
        <v>18</v>
      </c>
      <c r="K14" s="97" t="s">
        <v>18</v>
      </c>
      <c r="L14" s="97" t="s">
        <v>18</v>
      </c>
      <c r="M14" s="97"/>
      <c r="N14" s="40"/>
      <c r="Q14" s="101"/>
    </row>
    <row r="15" spans="1:33">
      <c r="A15" s="98" t="s">
        <v>15</v>
      </c>
      <c r="B15" s="98" t="s">
        <v>15</v>
      </c>
      <c r="C15" s="98" t="s">
        <v>15</v>
      </c>
      <c r="D15" s="99"/>
      <c r="E15" s="99"/>
      <c r="F15" s="99"/>
      <c r="G15" s="99"/>
      <c r="H15" s="98" t="s">
        <v>21</v>
      </c>
      <c r="I15" s="98" t="s">
        <v>117</v>
      </c>
      <c r="J15" s="98" t="s">
        <v>75</v>
      </c>
      <c r="K15" s="98" t="s">
        <v>186</v>
      </c>
      <c r="L15" s="98" t="s">
        <v>20</v>
      </c>
      <c r="M15" s="98"/>
      <c r="N15" s="40"/>
      <c r="Q15" s="101"/>
    </row>
    <row r="16" spans="1:33">
      <c r="A16" s="11">
        <v>0</v>
      </c>
      <c r="B16" s="11">
        <f t="shared" ref="B16:B23" si="6">IF(A16&gt;600,600,A16)</f>
        <v>0</v>
      </c>
      <c r="C16" s="11">
        <f t="shared" ref="C16:C23" si="7">IF(A16&gt;600,A16-600,0)</f>
        <v>0</v>
      </c>
      <c r="E16" s="20"/>
      <c r="F16" s="20"/>
      <c r="H16" s="21">
        <f>+ROUND(((B16*Rates!$G$14)+(C16*Rates!$G$15)+Rates!$G$13)*(1+Rates!$K$96),2)</f>
        <v>9.25</v>
      </c>
      <c r="I16" s="21">
        <f t="shared" ref="I16:I23" si="8">H16*P16</f>
        <v>5.1337500000000001E-2</v>
      </c>
      <c r="J16" s="21">
        <f t="shared" ref="J16:K23" si="9">$A16*Q16</f>
        <v>0</v>
      </c>
      <c r="K16" s="21">
        <f t="shared" si="9"/>
        <v>0</v>
      </c>
      <c r="L16" s="19">
        <f t="shared" ref="L16:L23" si="10">ROUND(SUM(H16:K16),2)</f>
        <v>9.3000000000000007</v>
      </c>
      <c r="M16" s="19"/>
      <c r="N16" s="39">
        <v>1</v>
      </c>
      <c r="O16" s="97" t="s">
        <v>69</v>
      </c>
      <c r="P16" s="46">
        <f>Riders!$F$2</f>
        <v>5.5500000000000002E-3</v>
      </c>
      <c r="Q16" s="101">
        <f>INDEX(Riders!$C$3:$C$5,MATCH(O16,Riders!$D$3:$D$5,0))</f>
        <v>4.308E-2</v>
      </c>
      <c r="R16" s="101">
        <f>INDEX(Riders!$L$2:$L$7,MATCH(N16,Riders!$J$2:$J$7,0))</f>
        <v>1.4530000000000001E-3</v>
      </c>
    </row>
    <row r="17" spans="1:33">
      <c r="A17" s="11">
        <v>100</v>
      </c>
      <c r="B17" s="11">
        <f t="shared" si="6"/>
        <v>100</v>
      </c>
      <c r="C17" s="11">
        <f t="shared" si="7"/>
        <v>0</v>
      </c>
      <c r="E17" s="20"/>
      <c r="F17" s="20"/>
      <c r="H17" s="21">
        <f>+ROUND(((B17*Rates!$G$14)+(C17*Rates!$G$15)+Rates!$G$13)*(1+Rates!$K$96),2)</f>
        <v>19.45</v>
      </c>
      <c r="I17" s="21">
        <f t="shared" si="8"/>
        <v>0.1079475</v>
      </c>
      <c r="J17" s="21">
        <f t="shared" si="9"/>
        <v>4.3079999999999998</v>
      </c>
      <c r="K17" s="21">
        <f t="shared" si="9"/>
        <v>0.14530000000000001</v>
      </c>
      <c r="L17" s="19">
        <f t="shared" si="10"/>
        <v>24.01</v>
      </c>
      <c r="M17" s="19"/>
      <c r="N17" s="39">
        <v>1</v>
      </c>
      <c r="O17" s="97" t="s">
        <v>69</v>
      </c>
      <c r="P17" s="46">
        <f>Riders!$F$2</f>
        <v>5.5500000000000002E-3</v>
      </c>
      <c r="Q17" s="101">
        <f>INDEX(Riders!$C$3:$C$5,MATCH(O17,Riders!$D$3:$D$5,0))</f>
        <v>4.308E-2</v>
      </c>
      <c r="R17" s="101">
        <f>INDEX(Riders!$L$2:$L$7,MATCH(N17,Riders!$J$2:$J$7,0))</f>
        <v>1.4530000000000001E-3</v>
      </c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</row>
    <row r="18" spans="1:33">
      <c r="A18" s="11">
        <v>250</v>
      </c>
      <c r="B18" s="11">
        <f t="shared" si="6"/>
        <v>250</v>
      </c>
      <c r="C18" s="11">
        <f t="shared" si="7"/>
        <v>0</v>
      </c>
      <c r="E18" s="20"/>
      <c r="F18" s="20"/>
      <c r="H18" s="21">
        <f>+ROUND(((B18*Rates!$G$14)+(C18*Rates!$G$15)+Rates!$G$13)*(1+Rates!$K$96),2)</f>
        <v>34.76</v>
      </c>
      <c r="I18" s="21">
        <f t="shared" si="8"/>
        <v>0.19291800000000001</v>
      </c>
      <c r="J18" s="21">
        <f t="shared" si="9"/>
        <v>10.77</v>
      </c>
      <c r="K18" s="21">
        <f t="shared" si="9"/>
        <v>0.36325000000000002</v>
      </c>
      <c r="L18" s="19">
        <f t="shared" si="10"/>
        <v>46.09</v>
      </c>
      <c r="M18" s="19"/>
      <c r="N18" s="39">
        <v>1</v>
      </c>
      <c r="O18" s="97" t="s">
        <v>69</v>
      </c>
      <c r="P18" s="46">
        <f>Riders!$F$2</f>
        <v>5.5500000000000002E-3</v>
      </c>
      <c r="Q18" s="101">
        <f>INDEX(Riders!$C$3:$C$5,MATCH(O18,Riders!$D$3:$D$5,0))</f>
        <v>4.308E-2</v>
      </c>
      <c r="R18" s="101">
        <f>INDEX(Riders!$L$2:$L$7,MATCH(N18,Riders!$J$2:$J$7,0))</f>
        <v>1.4530000000000001E-3</v>
      </c>
    </row>
    <row r="19" spans="1:33">
      <c r="A19" s="11">
        <v>500</v>
      </c>
      <c r="B19" s="11">
        <f t="shared" si="6"/>
        <v>500</v>
      </c>
      <c r="C19" s="11">
        <f t="shared" si="7"/>
        <v>0</v>
      </c>
      <c r="E19" s="20"/>
      <c r="F19" s="20"/>
      <c r="H19" s="21">
        <f>+ROUND(((B19*Rates!$G$14)+(C19*Rates!$G$15)+Rates!$G$13)*(1+Rates!$K$96),2)</f>
        <v>60.27</v>
      </c>
      <c r="I19" s="21">
        <f t="shared" si="8"/>
        <v>0.33449850000000003</v>
      </c>
      <c r="J19" s="21">
        <f t="shared" si="9"/>
        <v>21.54</v>
      </c>
      <c r="K19" s="21">
        <f t="shared" si="9"/>
        <v>0.72650000000000003</v>
      </c>
      <c r="L19" s="19">
        <f t="shared" si="10"/>
        <v>82.87</v>
      </c>
      <c r="M19" s="19"/>
      <c r="N19" s="39">
        <v>1</v>
      </c>
      <c r="O19" s="97" t="s">
        <v>69</v>
      </c>
      <c r="P19" s="46">
        <f>Riders!$F$2</f>
        <v>5.5500000000000002E-3</v>
      </c>
      <c r="Q19" s="101">
        <f>INDEX(Riders!$C$3:$C$5,MATCH(O19,Riders!$D$3:$D$5,0))</f>
        <v>4.308E-2</v>
      </c>
      <c r="R19" s="101">
        <f>INDEX(Riders!$L$2:$L$7,MATCH(N19,Riders!$J$2:$J$7,0))</f>
        <v>1.4530000000000001E-3</v>
      </c>
    </row>
    <row r="20" spans="1:33">
      <c r="A20" s="11">
        <v>750</v>
      </c>
      <c r="B20" s="11">
        <f t="shared" si="6"/>
        <v>600</v>
      </c>
      <c r="C20" s="11">
        <f t="shared" si="7"/>
        <v>150</v>
      </c>
      <c r="E20" s="20"/>
      <c r="F20" s="20"/>
      <c r="H20" s="21">
        <f>+ROUND(((B20*Rates!$G$14)+(C20*Rates!$G$15)+Rates!$G$13)*(1+Rates!$K$96),2)</f>
        <v>86.55</v>
      </c>
      <c r="I20" s="21">
        <f t="shared" si="8"/>
        <v>0.48035250000000002</v>
      </c>
      <c r="J20" s="21">
        <f t="shared" si="9"/>
        <v>32.31</v>
      </c>
      <c r="K20" s="21">
        <f t="shared" si="9"/>
        <v>1.08975</v>
      </c>
      <c r="L20" s="19">
        <f t="shared" si="10"/>
        <v>120.43</v>
      </c>
      <c r="M20" s="19"/>
      <c r="N20" s="39">
        <v>1</v>
      </c>
      <c r="O20" s="97" t="s">
        <v>69</v>
      </c>
      <c r="P20" s="46">
        <f>Riders!$F$2</f>
        <v>5.5500000000000002E-3</v>
      </c>
      <c r="Q20" s="101">
        <f>INDEX(Riders!$C$3:$C$5,MATCH(O20,Riders!$D$3:$D$5,0))</f>
        <v>4.308E-2</v>
      </c>
      <c r="R20" s="101">
        <f>INDEX(Riders!$L$2:$L$7,MATCH(N20,Riders!$J$2:$J$7,0))</f>
        <v>1.4530000000000001E-3</v>
      </c>
    </row>
    <row r="21" spans="1:33" ht="13">
      <c r="A21" s="111">
        <v>878</v>
      </c>
      <c r="B21" s="111">
        <f t="shared" si="6"/>
        <v>600</v>
      </c>
      <c r="C21" s="111">
        <f t="shared" si="7"/>
        <v>278</v>
      </c>
      <c r="D21" s="111"/>
      <c r="E21" s="125"/>
      <c r="F21" s="125"/>
      <c r="G21" s="111"/>
      <c r="H21" s="126">
        <f>+ROUND(((B21*Rates!$G$14)+(C21*Rates!$G$15)+Rates!$G$13)*(1+Rates!$K$96),2)</f>
        <v>100.27</v>
      </c>
      <c r="I21" s="126">
        <f t="shared" si="8"/>
        <v>0.55649850000000001</v>
      </c>
      <c r="J21" s="126">
        <f t="shared" si="9"/>
        <v>37.824240000000003</v>
      </c>
      <c r="K21" s="126">
        <f t="shared" si="9"/>
        <v>1.2757340000000001</v>
      </c>
      <c r="L21" s="127">
        <f t="shared" si="10"/>
        <v>139.93</v>
      </c>
      <c r="M21" s="19"/>
      <c r="N21" s="39">
        <v>1</v>
      </c>
      <c r="O21" s="97" t="s">
        <v>69</v>
      </c>
      <c r="P21" s="46">
        <f>Riders!$F$2</f>
        <v>5.5500000000000002E-3</v>
      </c>
      <c r="Q21" s="101">
        <f>INDEX(Riders!$C$3:$C$5,MATCH(O21,Riders!$D$3:$D$5,0))</f>
        <v>4.308E-2</v>
      </c>
      <c r="R21" s="101">
        <f>INDEX(Riders!$L$2:$L$7,MATCH(N21,Riders!$J$2:$J$7,0))</f>
        <v>1.4530000000000001E-3</v>
      </c>
    </row>
    <row r="22" spans="1:33">
      <c r="A22" s="11">
        <v>1000</v>
      </c>
      <c r="B22" s="11">
        <f t="shared" si="6"/>
        <v>600</v>
      </c>
      <c r="C22" s="11">
        <f t="shared" si="7"/>
        <v>400</v>
      </c>
      <c r="E22" s="20"/>
      <c r="F22" s="20"/>
      <c r="H22" s="21">
        <f>+ROUND(((B22*Rates!$G$14)+(C22*Rates!$G$15)+Rates!$G$13)*(1+Rates!$K$96),2)</f>
        <v>113.34</v>
      </c>
      <c r="I22" s="21">
        <f t="shared" si="8"/>
        <v>0.62903700000000007</v>
      </c>
      <c r="J22" s="21">
        <f t="shared" si="9"/>
        <v>43.08</v>
      </c>
      <c r="K22" s="21">
        <f t="shared" si="9"/>
        <v>1.4530000000000001</v>
      </c>
      <c r="L22" s="19">
        <f t="shared" si="10"/>
        <v>158.5</v>
      </c>
      <c r="M22" s="19"/>
      <c r="N22" s="39">
        <v>1</v>
      </c>
      <c r="O22" s="97" t="s">
        <v>69</v>
      </c>
      <c r="P22" s="46">
        <f>Riders!$F$2</f>
        <v>5.5500000000000002E-3</v>
      </c>
      <c r="Q22" s="101">
        <f>INDEX(Riders!$C$3:$C$5,MATCH(O22,Riders!$D$3:$D$5,0))</f>
        <v>4.308E-2</v>
      </c>
      <c r="R22" s="101">
        <f>INDEX(Riders!$L$2:$L$7,MATCH(N22,Riders!$J$2:$J$7,0))</f>
        <v>1.4530000000000001E-3</v>
      </c>
    </row>
    <row r="23" spans="1:33">
      <c r="A23" s="11">
        <v>2000</v>
      </c>
      <c r="B23" s="11">
        <f t="shared" si="6"/>
        <v>600</v>
      </c>
      <c r="C23" s="11">
        <f t="shared" si="7"/>
        <v>1400</v>
      </c>
      <c r="E23" s="20"/>
      <c r="F23" s="20"/>
      <c r="H23" s="21">
        <f>+ROUND(((B23*Rates!$G$14)+(C23*Rates!$G$15)+Rates!$G$13)*(1+Rates!$K$96),2)</f>
        <v>220.53</v>
      </c>
      <c r="I23" s="21">
        <f t="shared" si="8"/>
        <v>1.2239415</v>
      </c>
      <c r="J23" s="21">
        <f t="shared" si="9"/>
        <v>86.16</v>
      </c>
      <c r="K23" s="21">
        <f t="shared" si="9"/>
        <v>2.9060000000000001</v>
      </c>
      <c r="L23" s="19">
        <f t="shared" si="10"/>
        <v>310.82</v>
      </c>
      <c r="M23" s="19"/>
      <c r="N23" s="39">
        <v>1</v>
      </c>
      <c r="O23" s="97" t="s">
        <v>69</v>
      </c>
      <c r="P23" s="46">
        <f>Riders!$F$2</f>
        <v>5.5500000000000002E-3</v>
      </c>
      <c r="Q23" s="101">
        <f>INDEX(Riders!$C$3:$C$5,MATCH(O23,Riders!$D$3:$D$5,0))</f>
        <v>4.308E-2</v>
      </c>
      <c r="R23" s="101">
        <f>INDEX(Riders!$L$2:$L$7,MATCH(N23,Riders!$J$2:$J$7,0))</f>
        <v>1.4530000000000001E-3</v>
      </c>
    </row>
    <row r="24" spans="1:33">
      <c r="N24" s="40"/>
      <c r="Q24" s="101"/>
    </row>
    <row r="25" spans="1:33" ht="16" thickBot="1">
      <c r="A25" s="141" t="s">
        <v>168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Q25" s="101"/>
    </row>
    <row r="26" spans="1:33">
      <c r="A26" s="97" t="s">
        <v>25</v>
      </c>
      <c r="B26" s="97"/>
      <c r="C26" s="97"/>
      <c r="H26" s="97" t="s">
        <v>18</v>
      </c>
      <c r="I26" s="97" t="s">
        <v>18</v>
      </c>
      <c r="J26" s="97" t="s">
        <v>18</v>
      </c>
      <c r="K26" s="97" t="s">
        <v>18</v>
      </c>
      <c r="L26" s="97" t="s">
        <v>18</v>
      </c>
      <c r="M26" s="97"/>
      <c r="N26" s="40"/>
      <c r="Q26" s="101"/>
    </row>
    <row r="27" spans="1:33">
      <c r="A27" s="98" t="s">
        <v>15</v>
      </c>
      <c r="B27" s="99"/>
      <c r="C27" s="99"/>
      <c r="D27" s="99"/>
      <c r="E27" s="99"/>
      <c r="F27" s="99"/>
      <c r="G27" s="99"/>
      <c r="H27" s="98" t="s">
        <v>21</v>
      </c>
      <c r="I27" s="98" t="s">
        <v>117</v>
      </c>
      <c r="J27" s="98" t="s">
        <v>75</v>
      </c>
      <c r="K27" s="98" t="s">
        <v>186</v>
      </c>
      <c r="L27" s="98" t="s">
        <v>20</v>
      </c>
      <c r="M27" s="98"/>
      <c r="N27" s="40"/>
      <c r="Q27" s="101"/>
    </row>
    <row r="28" spans="1:33">
      <c r="A28" s="11">
        <v>0</v>
      </c>
      <c r="B28" s="15"/>
      <c r="C28" s="15"/>
      <c r="E28" s="20"/>
      <c r="F28" s="20"/>
      <c r="H28" s="21">
        <f>+ROUND(((A28*Rates!$G$16)+Rates!$G$13)*(1+Rates!$K$96),2)</f>
        <v>9.25</v>
      </c>
      <c r="I28" s="21">
        <f t="shared" ref="I28:I35" si="11">H28*P28</f>
        <v>5.1337500000000001E-2</v>
      </c>
      <c r="J28" s="21">
        <f t="shared" ref="J28:K35" si="12">$A28*Q28</f>
        <v>0</v>
      </c>
      <c r="K28" s="21">
        <f t="shared" si="12"/>
        <v>0</v>
      </c>
      <c r="L28" s="19">
        <f t="shared" ref="L28:L35" si="13">ROUND(SUM(H28:K28),2)</f>
        <v>9.3000000000000007</v>
      </c>
      <c r="M28" s="19"/>
      <c r="N28" s="39">
        <v>1</v>
      </c>
      <c r="O28" s="97" t="s">
        <v>69</v>
      </c>
      <c r="P28" s="46">
        <f>Riders!$F$2</f>
        <v>5.5500000000000002E-3</v>
      </c>
      <c r="Q28" s="101">
        <f>INDEX(Riders!$C$3:$C$5,MATCH(O28,Riders!$D$3:$D$5,0))</f>
        <v>4.308E-2</v>
      </c>
      <c r="R28" s="101">
        <f>INDEX(Riders!$L$2:$L$7,MATCH(N28,Riders!$J$2:$J$7,0))</f>
        <v>1.4530000000000001E-3</v>
      </c>
    </row>
    <row r="29" spans="1:33">
      <c r="A29" s="11">
        <v>100</v>
      </c>
      <c r="B29" s="15"/>
      <c r="C29" s="15"/>
      <c r="E29" s="20"/>
      <c r="F29" s="20"/>
      <c r="H29" s="21">
        <f>+ROUND(((A29*Rates!$G$16)+Rates!$G$13)*(1+Rates!$K$96),2)</f>
        <v>18.420000000000002</v>
      </c>
      <c r="I29" s="21">
        <f t="shared" si="11"/>
        <v>0.10223100000000002</v>
      </c>
      <c r="J29" s="21">
        <f t="shared" si="12"/>
        <v>4.3079999999999998</v>
      </c>
      <c r="K29" s="21">
        <f t="shared" si="12"/>
        <v>0.14530000000000001</v>
      </c>
      <c r="L29" s="19">
        <f t="shared" si="13"/>
        <v>22.98</v>
      </c>
      <c r="M29" s="19"/>
      <c r="N29" s="39">
        <v>1</v>
      </c>
      <c r="O29" s="97" t="s">
        <v>69</v>
      </c>
      <c r="P29" s="46">
        <f>Riders!$F$2</f>
        <v>5.5500000000000002E-3</v>
      </c>
      <c r="Q29" s="101">
        <f>INDEX(Riders!$C$3:$C$5,MATCH(O29,Riders!$D$3:$D$5,0))</f>
        <v>4.308E-2</v>
      </c>
      <c r="R29" s="101">
        <f>INDEX(Riders!$L$2:$L$7,MATCH(N29,Riders!$J$2:$J$7,0))</f>
        <v>1.4530000000000001E-3</v>
      </c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>
      <c r="A30" s="11">
        <v>250</v>
      </c>
      <c r="E30" s="20"/>
      <c r="F30" s="20"/>
      <c r="H30" s="21">
        <f>+ROUND(((A30*Rates!$G$16)+Rates!$G$13)*(1+Rates!$K$96),2)</f>
        <v>32.18</v>
      </c>
      <c r="I30" s="21">
        <f t="shared" si="11"/>
        <v>0.17859900000000001</v>
      </c>
      <c r="J30" s="21">
        <f t="shared" si="12"/>
        <v>10.77</v>
      </c>
      <c r="K30" s="21">
        <f t="shared" si="12"/>
        <v>0.36325000000000002</v>
      </c>
      <c r="L30" s="19">
        <f t="shared" si="13"/>
        <v>43.49</v>
      </c>
      <c r="M30" s="19"/>
      <c r="N30" s="39">
        <v>1</v>
      </c>
      <c r="O30" s="97" t="s">
        <v>69</v>
      </c>
      <c r="P30" s="46">
        <f>Riders!$F$2</f>
        <v>5.5500000000000002E-3</v>
      </c>
      <c r="Q30" s="101">
        <f>INDEX(Riders!$C$3:$C$5,MATCH(O30,Riders!$D$3:$D$5,0))</f>
        <v>4.308E-2</v>
      </c>
      <c r="R30" s="101">
        <f>INDEX(Riders!$L$2:$L$7,MATCH(N30,Riders!$J$2:$J$7,0))</f>
        <v>1.4530000000000001E-3</v>
      </c>
    </row>
    <row r="31" spans="1:33" ht="13">
      <c r="A31" s="111">
        <v>483</v>
      </c>
      <c r="B31" s="111"/>
      <c r="C31" s="111"/>
      <c r="D31" s="111"/>
      <c r="E31" s="125"/>
      <c r="F31" s="125"/>
      <c r="G31" s="111"/>
      <c r="H31" s="126">
        <f>+ROUND(((A31*Rates!$G$16)+Rates!$G$13)*(1+Rates!$K$96),2)</f>
        <v>53.55</v>
      </c>
      <c r="I31" s="126">
        <f t="shared" si="11"/>
        <v>0.29720249999999998</v>
      </c>
      <c r="J31" s="126">
        <f t="shared" si="12"/>
        <v>20.807639999999999</v>
      </c>
      <c r="K31" s="126">
        <f t="shared" si="12"/>
        <v>0.70179900000000006</v>
      </c>
      <c r="L31" s="127">
        <f t="shared" si="13"/>
        <v>75.36</v>
      </c>
      <c r="M31" s="19"/>
      <c r="N31" s="39">
        <v>1</v>
      </c>
      <c r="O31" s="97" t="s">
        <v>69</v>
      </c>
      <c r="P31" s="46">
        <f>Riders!$F$2</f>
        <v>5.5500000000000002E-3</v>
      </c>
      <c r="Q31" s="101">
        <f>INDEX(Riders!$C$3:$C$5,MATCH(O31,Riders!$D$3:$D$5,0))</f>
        <v>4.308E-2</v>
      </c>
      <c r="R31" s="101">
        <f>INDEX(Riders!$L$2:$L$7,MATCH(N31,Riders!$J$2:$J$7,0))</f>
        <v>1.4530000000000001E-3</v>
      </c>
    </row>
    <row r="32" spans="1:33">
      <c r="A32" s="11">
        <v>500</v>
      </c>
      <c r="E32" s="20"/>
      <c r="F32" s="20"/>
      <c r="H32" s="21">
        <f>+ROUND(((A32*Rates!$G$16)+Rates!$G$13)*(1+Rates!$K$96),2)</f>
        <v>55.11</v>
      </c>
      <c r="I32" s="21">
        <f t="shared" si="11"/>
        <v>0.30586050000000004</v>
      </c>
      <c r="J32" s="21">
        <f t="shared" si="12"/>
        <v>21.54</v>
      </c>
      <c r="K32" s="21">
        <f t="shared" si="12"/>
        <v>0.72650000000000003</v>
      </c>
      <c r="L32" s="19">
        <f t="shared" si="13"/>
        <v>77.680000000000007</v>
      </c>
      <c r="M32" s="19"/>
      <c r="N32" s="39">
        <v>1</v>
      </c>
      <c r="O32" s="97" t="s">
        <v>69</v>
      </c>
      <c r="P32" s="46">
        <f>Riders!$F$2</f>
        <v>5.5500000000000002E-3</v>
      </c>
      <c r="Q32" s="101">
        <f>INDEX(Riders!$C$3:$C$5,MATCH(O32,Riders!$D$3:$D$5,0))</f>
        <v>4.308E-2</v>
      </c>
      <c r="R32" s="101">
        <f>INDEX(Riders!$L$2:$L$7,MATCH(N32,Riders!$J$2:$J$7,0))</f>
        <v>1.4530000000000001E-3</v>
      </c>
    </row>
    <row r="33" spans="1:18">
      <c r="A33" s="11">
        <v>750</v>
      </c>
      <c r="E33" s="20"/>
      <c r="F33" s="20"/>
      <c r="H33" s="21">
        <f>+ROUND(((A33*Rates!$G$16)+Rates!$G$13)*(1+Rates!$K$96),2)</f>
        <v>78.03</v>
      </c>
      <c r="I33" s="21">
        <f t="shared" si="11"/>
        <v>0.43306650000000002</v>
      </c>
      <c r="J33" s="21">
        <f t="shared" si="12"/>
        <v>32.31</v>
      </c>
      <c r="K33" s="21">
        <f t="shared" si="12"/>
        <v>1.08975</v>
      </c>
      <c r="L33" s="19">
        <f t="shared" si="13"/>
        <v>111.86</v>
      </c>
      <c r="M33" s="19"/>
      <c r="N33" s="39">
        <v>1</v>
      </c>
      <c r="O33" s="97" t="s">
        <v>69</v>
      </c>
      <c r="P33" s="46">
        <f>Riders!$F$2</f>
        <v>5.5500000000000002E-3</v>
      </c>
      <c r="Q33" s="101">
        <f>INDEX(Riders!$C$3:$C$5,MATCH(O33,Riders!$D$3:$D$5,0))</f>
        <v>4.308E-2</v>
      </c>
      <c r="R33" s="101">
        <f>INDEX(Riders!$L$2:$L$7,MATCH(N33,Riders!$J$2:$J$7,0))</f>
        <v>1.4530000000000001E-3</v>
      </c>
    </row>
    <row r="34" spans="1:18">
      <c r="A34" s="11">
        <v>1000</v>
      </c>
      <c r="E34" s="20"/>
      <c r="F34" s="20"/>
      <c r="H34" s="21">
        <f>+ROUND(((A34*Rates!$G$16)+Rates!$G$13)*(1+Rates!$K$96),2)</f>
        <v>100.96</v>
      </c>
      <c r="I34" s="21">
        <f t="shared" si="11"/>
        <v>0.56032799999999994</v>
      </c>
      <c r="J34" s="21">
        <f t="shared" si="12"/>
        <v>43.08</v>
      </c>
      <c r="K34" s="21">
        <f t="shared" si="12"/>
        <v>1.4530000000000001</v>
      </c>
      <c r="L34" s="19">
        <f t="shared" si="13"/>
        <v>146.05000000000001</v>
      </c>
      <c r="M34" s="19"/>
      <c r="N34" s="39">
        <v>1</v>
      </c>
      <c r="O34" s="97" t="s">
        <v>69</v>
      </c>
      <c r="P34" s="46">
        <f>Riders!$F$2</f>
        <v>5.5500000000000002E-3</v>
      </c>
      <c r="Q34" s="101">
        <f>INDEX(Riders!$C$3:$C$5,MATCH(O34,Riders!$D$3:$D$5,0))</f>
        <v>4.308E-2</v>
      </c>
      <c r="R34" s="101">
        <f>INDEX(Riders!$L$2:$L$7,MATCH(N34,Riders!$J$2:$J$7,0))</f>
        <v>1.4530000000000001E-3</v>
      </c>
    </row>
    <row r="35" spans="1:18">
      <c r="A35" s="11">
        <v>2000</v>
      </c>
      <c r="E35" s="20"/>
      <c r="F35" s="20"/>
      <c r="H35" s="21">
        <f>+ROUND(((A35*Rates!$G$16)+Rates!$G$13)*(1+Rates!$K$96),2)</f>
        <v>192.67</v>
      </c>
      <c r="I35" s="21">
        <f t="shared" si="11"/>
        <v>1.0693185000000001</v>
      </c>
      <c r="J35" s="21">
        <f t="shared" si="12"/>
        <v>86.16</v>
      </c>
      <c r="K35" s="21">
        <f t="shared" si="12"/>
        <v>2.9060000000000001</v>
      </c>
      <c r="L35" s="19">
        <f t="shared" si="13"/>
        <v>282.81</v>
      </c>
      <c r="M35" s="19"/>
      <c r="N35" s="39">
        <v>1</v>
      </c>
      <c r="O35" s="97" t="s">
        <v>69</v>
      </c>
      <c r="P35" s="46">
        <f>Riders!$F$2</f>
        <v>5.5500000000000002E-3</v>
      </c>
      <c r="Q35" s="101">
        <f>INDEX(Riders!$C$3:$C$5,MATCH(O35,Riders!$D$3:$D$5,0))</f>
        <v>4.308E-2</v>
      </c>
      <c r="R35" s="101">
        <f>INDEX(Riders!$L$2:$L$7,MATCH(N35,Riders!$J$2:$J$7,0))</f>
        <v>1.4530000000000001E-3</v>
      </c>
    </row>
    <row r="36" spans="1:18">
      <c r="B36" s="15"/>
      <c r="C36" s="15"/>
      <c r="H36" s="35"/>
      <c r="I36" s="35"/>
      <c r="J36" s="29"/>
      <c r="K36" s="29"/>
      <c r="L36" s="19"/>
      <c r="M36" s="19"/>
      <c r="N36" s="39"/>
    </row>
    <row r="37" spans="1:18" ht="16" thickBot="1">
      <c r="A37" s="141" t="s">
        <v>151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02"/>
      <c r="R37" s="101"/>
    </row>
    <row r="38" spans="1:18">
      <c r="A38" s="5"/>
      <c r="B38" s="5"/>
      <c r="E38" s="97" t="s">
        <v>22</v>
      </c>
      <c r="F38" s="97"/>
      <c r="H38" s="97" t="s">
        <v>18</v>
      </c>
      <c r="I38" s="97" t="s">
        <v>18</v>
      </c>
      <c r="J38" s="97" t="s">
        <v>18</v>
      </c>
      <c r="K38" s="97" t="s">
        <v>18</v>
      </c>
      <c r="L38" s="97" t="s">
        <v>18</v>
      </c>
      <c r="M38" s="97"/>
      <c r="N38" s="40"/>
      <c r="R38" s="101"/>
    </row>
    <row r="39" spans="1:18">
      <c r="A39" s="98" t="s">
        <v>15</v>
      </c>
      <c r="B39" s="99"/>
      <c r="C39" s="98" t="s">
        <v>16</v>
      </c>
      <c r="D39" s="99"/>
      <c r="E39" s="98" t="s">
        <v>23</v>
      </c>
      <c r="F39" s="99"/>
      <c r="G39" s="99"/>
      <c r="H39" s="98" t="s">
        <v>21</v>
      </c>
      <c r="I39" s="98" t="s">
        <v>117</v>
      </c>
      <c r="J39" s="98" t="s">
        <v>75</v>
      </c>
      <c r="K39" s="98" t="s">
        <v>186</v>
      </c>
      <c r="L39" s="98" t="s">
        <v>20</v>
      </c>
      <c r="M39" s="98"/>
      <c r="N39" s="40"/>
      <c r="R39" s="101"/>
    </row>
    <row r="40" spans="1:18">
      <c r="A40" s="28">
        <v>1000</v>
      </c>
      <c r="B40" s="15"/>
      <c r="D40" s="15"/>
      <c r="E40" s="22"/>
      <c r="F40" s="22"/>
      <c r="G40" s="22"/>
      <c r="H40" s="21">
        <f>+((H49*4)+(H58*8))/12</f>
        <v>117.28666666666668</v>
      </c>
      <c r="I40" s="21">
        <f>H40*P40</f>
        <v>0.6509410000000001</v>
      </c>
      <c r="J40" s="21">
        <f t="shared" ref="J40:K44" si="14">$A40*Q40</f>
        <v>43.08</v>
      </c>
      <c r="K40" s="21">
        <f t="shared" si="14"/>
        <v>0.28999999999999998</v>
      </c>
      <c r="L40" s="19">
        <f>ROUND(SUM(H40:K40),2)</f>
        <v>161.31</v>
      </c>
      <c r="M40" s="19"/>
      <c r="N40" s="39">
        <v>2</v>
      </c>
      <c r="O40" s="97" t="s">
        <v>69</v>
      </c>
      <c r="P40" s="46">
        <f>Riders!$F$2</f>
        <v>5.5500000000000002E-3</v>
      </c>
      <c r="Q40" s="101">
        <f>INDEX(Riders!$C$3:$C$5,MATCH(O40,Riders!$D$3:$D$5,0))</f>
        <v>4.308E-2</v>
      </c>
      <c r="R40" s="101">
        <f>INDEX(Riders!$L$2:$L$7,MATCH(N40,Riders!$J$2:$J$7,0))</f>
        <v>2.9E-4</v>
      </c>
    </row>
    <row r="41" spans="1:18">
      <c r="A41" s="28">
        <v>2500</v>
      </c>
      <c r="D41" s="15"/>
      <c r="E41" s="22"/>
      <c r="F41" s="22"/>
      <c r="G41" s="22"/>
      <c r="H41" s="21">
        <f t="shared" ref="H41:H43" si="15">+((H50*4)+(H59*8))/12</f>
        <v>274.87333333333333</v>
      </c>
      <c r="I41" s="21">
        <f>H41*P41</f>
        <v>1.525547</v>
      </c>
      <c r="J41" s="21">
        <f t="shared" si="14"/>
        <v>107.7</v>
      </c>
      <c r="K41" s="21">
        <f t="shared" si="14"/>
        <v>0.72499999999999998</v>
      </c>
      <c r="L41" s="19">
        <f>ROUND(SUM(H41:K41),2)</f>
        <v>384.82</v>
      </c>
      <c r="M41" s="19"/>
      <c r="N41" s="39">
        <v>2</v>
      </c>
      <c r="O41" s="97" t="s">
        <v>69</v>
      </c>
      <c r="P41" s="46">
        <f>Riders!$F$2</f>
        <v>5.5500000000000002E-3</v>
      </c>
      <c r="Q41" s="101">
        <f>INDEX(Riders!$C$3:$C$5,MATCH(O41,Riders!$D$3:$D$5,0))</f>
        <v>4.308E-2</v>
      </c>
      <c r="R41" s="101">
        <f>INDEX(Riders!$L$2:$L$7,MATCH(N41,Riders!$J$2:$J$7,0))</f>
        <v>2.9E-4</v>
      </c>
    </row>
    <row r="42" spans="1:18">
      <c r="A42" s="28">
        <v>5000</v>
      </c>
      <c r="D42" s="15"/>
      <c r="E42" s="22"/>
      <c r="F42" s="22"/>
      <c r="G42" s="22"/>
      <c r="H42" s="21">
        <f t="shared" si="15"/>
        <v>537.51333333333332</v>
      </c>
      <c r="I42" s="21">
        <f>H42*P42</f>
        <v>2.9831989999999999</v>
      </c>
      <c r="J42" s="21">
        <f t="shared" si="14"/>
        <v>215.4</v>
      </c>
      <c r="K42" s="21">
        <f t="shared" si="14"/>
        <v>1.45</v>
      </c>
      <c r="L42" s="19">
        <f>ROUND(SUM(H42:K42),2)</f>
        <v>757.35</v>
      </c>
      <c r="M42" s="19"/>
      <c r="N42" s="39">
        <v>2</v>
      </c>
      <c r="O42" s="97" t="s">
        <v>69</v>
      </c>
      <c r="P42" s="46">
        <f>Riders!$F$2</f>
        <v>5.5500000000000002E-3</v>
      </c>
      <c r="Q42" s="101">
        <f>INDEX(Riders!$C$3:$C$5,MATCH(O42,Riders!$D$3:$D$5,0))</f>
        <v>4.308E-2</v>
      </c>
      <c r="R42" s="101">
        <f>INDEX(Riders!$L$2:$L$7,MATCH(N42,Riders!$J$2:$J$7,0))</f>
        <v>2.9E-4</v>
      </c>
    </row>
    <row r="43" spans="1:18">
      <c r="A43" s="28">
        <f>7500</f>
        <v>7500</v>
      </c>
      <c r="E43" s="22"/>
      <c r="F43" s="22"/>
      <c r="G43" s="22"/>
      <c r="H43" s="21">
        <f t="shared" si="15"/>
        <v>800.15666666666675</v>
      </c>
      <c r="I43" s="21">
        <f>H43*P43</f>
        <v>4.4408695000000007</v>
      </c>
      <c r="J43" s="21">
        <f t="shared" si="14"/>
        <v>323.10000000000002</v>
      </c>
      <c r="K43" s="21">
        <f t="shared" si="14"/>
        <v>2.1749999999999998</v>
      </c>
      <c r="L43" s="19">
        <f>ROUND(SUM(H43:K43),2)</f>
        <v>1129.8699999999999</v>
      </c>
      <c r="M43" s="19"/>
      <c r="N43" s="39">
        <v>2</v>
      </c>
      <c r="O43" s="119" t="s">
        <v>69</v>
      </c>
      <c r="P43" s="46">
        <f>Riders!$F$2</f>
        <v>5.5500000000000002E-3</v>
      </c>
      <c r="Q43" s="101">
        <f>INDEX(Riders!$C$3:$C$5,MATCH(O43,Riders!$D$3:$D$5,0))</f>
        <v>4.308E-2</v>
      </c>
      <c r="R43" s="101">
        <f>INDEX(Riders!$L$2:$L$7,MATCH(N43,Riders!$J$2:$J$7,0))</f>
        <v>2.9E-4</v>
      </c>
    </row>
    <row r="44" spans="1:18">
      <c r="A44" s="28">
        <f>15*730-'WP Bills Standard w EV kWh'!D44</f>
        <v>10312</v>
      </c>
      <c r="E44" s="22"/>
      <c r="F44" s="22"/>
      <c r="G44" s="22"/>
      <c r="H44" s="21">
        <f>+((H53*4)+(H62*8))/12</f>
        <v>1095.57</v>
      </c>
      <c r="I44" s="21">
        <f>H44*P44</f>
        <v>6.0804134999999997</v>
      </c>
      <c r="J44" s="21">
        <f t="shared" si="14"/>
        <v>444.24096000000003</v>
      </c>
      <c r="K44" s="21">
        <f t="shared" si="14"/>
        <v>2.9904799999999998</v>
      </c>
      <c r="L44" s="19">
        <f>ROUND(SUM(H44:K44),2)</f>
        <v>1548.88</v>
      </c>
      <c r="M44" s="19"/>
      <c r="N44" s="39">
        <v>2</v>
      </c>
      <c r="O44" s="97" t="s">
        <v>69</v>
      </c>
      <c r="P44" s="46">
        <f>Riders!$F$2</f>
        <v>5.5500000000000002E-3</v>
      </c>
      <c r="Q44" s="101">
        <f>INDEX(Riders!$C$3:$C$5,MATCH(O44,Riders!$D$3:$D$5,0))</f>
        <v>4.308E-2</v>
      </c>
      <c r="R44" s="101">
        <f>INDEX(Riders!$L$2:$L$7,MATCH(N44,Riders!$J$2:$J$7,0))</f>
        <v>2.9E-4</v>
      </c>
    </row>
    <row r="45" spans="1:18">
      <c r="A45" s="28"/>
      <c r="E45" s="22"/>
      <c r="F45" s="22"/>
      <c r="G45" s="22"/>
      <c r="H45" s="21"/>
      <c r="I45" s="21"/>
      <c r="J45" s="29"/>
      <c r="K45" s="29"/>
      <c r="L45" s="19"/>
      <c r="M45" s="19"/>
      <c r="N45" s="39"/>
      <c r="R45" s="101"/>
    </row>
    <row r="46" spans="1:18" ht="16" thickBot="1">
      <c r="A46" s="141" t="s">
        <v>161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39"/>
      <c r="R46" s="101"/>
    </row>
    <row r="47" spans="1:18">
      <c r="A47" s="5"/>
      <c r="B47" s="5"/>
      <c r="E47" s="97" t="s">
        <v>22</v>
      </c>
      <c r="F47" s="97"/>
      <c r="H47" s="97" t="s">
        <v>18</v>
      </c>
      <c r="I47" s="97" t="s">
        <v>18</v>
      </c>
      <c r="J47" s="97" t="s">
        <v>18</v>
      </c>
      <c r="K47" s="97" t="s">
        <v>18</v>
      </c>
      <c r="L47" s="97" t="s">
        <v>18</v>
      </c>
      <c r="M47" s="97"/>
      <c r="N47" s="39"/>
      <c r="R47" s="101"/>
    </row>
    <row r="48" spans="1:18">
      <c r="A48" s="98" t="s">
        <v>15</v>
      </c>
      <c r="B48" s="99"/>
      <c r="C48" s="98" t="s">
        <v>16</v>
      </c>
      <c r="D48" s="99"/>
      <c r="E48" s="98" t="s">
        <v>23</v>
      </c>
      <c r="F48" s="99"/>
      <c r="G48" s="99"/>
      <c r="H48" s="98" t="s">
        <v>21</v>
      </c>
      <c r="I48" s="98" t="s">
        <v>117</v>
      </c>
      <c r="J48" s="98" t="s">
        <v>75</v>
      </c>
      <c r="K48" s="98" t="s">
        <v>186</v>
      </c>
      <c r="L48" s="98" t="s">
        <v>20</v>
      </c>
      <c r="M48" s="98"/>
      <c r="N48" s="39"/>
      <c r="R48" s="101"/>
    </row>
    <row r="49" spans="1:18">
      <c r="A49" s="28">
        <v>1000</v>
      </c>
      <c r="B49" s="15"/>
      <c r="D49" s="15"/>
      <c r="E49" s="22"/>
      <c r="F49" s="22"/>
      <c r="G49" s="22"/>
      <c r="H49" s="35">
        <f>+ROUND((Rates!$G$24+(A49*Rates!$G$25))*(1+Rates!$K$97),2)</f>
        <v>124.04</v>
      </c>
      <c r="I49" s="21">
        <f>H49*P49</f>
        <v>0.68842200000000009</v>
      </c>
      <c r="J49" s="35">
        <f t="shared" ref="J49:K53" si="16">$A49*Q49</f>
        <v>43.08</v>
      </c>
      <c r="K49" s="35">
        <f t="shared" si="16"/>
        <v>0.28999999999999998</v>
      </c>
      <c r="L49" s="19">
        <f>ROUND(SUM(H49:K49),2)</f>
        <v>168.1</v>
      </c>
      <c r="M49" s="29"/>
      <c r="N49" s="39">
        <v>2</v>
      </c>
      <c r="O49" s="97" t="s">
        <v>69</v>
      </c>
      <c r="P49" s="46">
        <f>Riders!$F$2</f>
        <v>5.5500000000000002E-3</v>
      </c>
      <c r="Q49" s="101">
        <f>INDEX(Riders!$C$3:$C$5,MATCH(O49,Riders!$D$3:$D$5,0))</f>
        <v>4.308E-2</v>
      </c>
      <c r="R49" s="101">
        <f>INDEX(Riders!$L$2:$L$7,MATCH(N49,Riders!$J$2:$J$7,0))</f>
        <v>2.9E-4</v>
      </c>
    </row>
    <row r="50" spans="1:18">
      <c r="A50" s="28">
        <v>2500</v>
      </c>
      <c r="D50" s="15"/>
      <c r="E50" s="22"/>
      <c r="F50" s="22"/>
      <c r="G50" s="22"/>
      <c r="H50" s="35">
        <f>+ROUND((Rates!$G$24+(A50*Rates!$G$25))*(1+Rates!$K$97),2)</f>
        <v>291.76</v>
      </c>
      <c r="I50" s="21">
        <f>H50*P50</f>
        <v>1.6192679999999999</v>
      </c>
      <c r="J50" s="35">
        <f t="shared" si="16"/>
        <v>107.7</v>
      </c>
      <c r="K50" s="35">
        <f t="shared" si="16"/>
        <v>0.72499999999999998</v>
      </c>
      <c r="L50" s="19">
        <f>ROUND(SUM(H50:K50),2)</f>
        <v>401.8</v>
      </c>
      <c r="M50" s="29"/>
      <c r="N50" s="39">
        <v>2</v>
      </c>
      <c r="O50" s="97" t="s">
        <v>69</v>
      </c>
      <c r="P50" s="46">
        <f>Riders!$F$2</f>
        <v>5.5500000000000002E-3</v>
      </c>
      <c r="Q50" s="101">
        <f>INDEX(Riders!$C$3:$C$5,MATCH(O50,Riders!$D$3:$D$5,0))</f>
        <v>4.308E-2</v>
      </c>
      <c r="R50" s="101">
        <f>INDEX(Riders!$L$2:$L$7,MATCH(N50,Riders!$J$2:$J$7,0))</f>
        <v>2.9E-4</v>
      </c>
    </row>
    <row r="51" spans="1:18">
      <c r="A51" s="28">
        <v>5000</v>
      </c>
      <c r="D51" s="15"/>
      <c r="E51" s="22"/>
      <c r="F51" s="22"/>
      <c r="G51" s="22"/>
      <c r="H51" s="35">
        <f>+ROUND((Rates!$G$24+(A51*Rates!$G$25))*(1+Rates!$K$97),2)</f>
        <v>571.28</v>
      </c>
      <c r="I51" s="21">
        <f>H51*P51</f>
        <v>3.170604</v>
      </c>
      <c r="J51" s="35">
        <f t="shared" si="16"/>
        <v>215.4</v>
      </c>
      <c r="K51" s="35">
        <f t="shared" si="16"/>
        <v>1.45</v>
      </c>
      <c r="L51" s="19">
        <f>ROUND(SUM(H51:K51),2)</f>
        <v>791.3</v>
      </c>
      <c r="M51" s="29"/>
      <c r="N51" s="39">
        <v>2</v>
      </c>
      <c r="O51" s="97" t="s">
        <v>69</v>
      </c>
      <c r="P51" s="46">
        <f>Riders!$F$2</f>
        <v>5.5500000000000002E-3</v>
      </c>
      <c r="Q51" s="101">
        <f>INDEX(Riders!$C$3:$C$5,MATCH(O51,Riders!$D$3:$D$5,0))</f>
        <v>4.308E-2</v>
      </c>
      <c r="R51" s="101">
        <f>INDEX(Riders!$L$2:$L$7,MATCH(N51,Riders!$J$2:$J$7,0))</f>
        <v>2.9E-4</v>
      </c>
    </row>
    <row r="52" spans="1:18">
      <c r="A52" s="28">
        <v>7500</v>
      </c>
      <c r="E52" s="22"/>
      <c r="F52" s="22"/>
      <c r="G52" s="22"/>
      <c r="H52" s="35">
        <f>+ROUND((Rates!$G$24+(A52*Rates!$G$25))*(1+Rates!$K$97),2)</f>
        <v>850.81</v>
      </c>
      <c r="I52" s="21">
        <f>H52*P52</f>
        <v>4.7219955000000002</v>
      </c>
      <c r="J52" s="35">
        <f t="shared" si="16"/>
        <v>323.10000000000002</v>
      </c>
      <c r="K52" s="35">
        <f t="shared" si="16"/>
        <v>2.1749999999999998</v>
      </c>
      <c r="L52" s="19">
        <f>ROUND(SUM(H52:K52),2)</f>
        <v>1180.81</v>
      </c>
      <c r="M52" s="29"/>
      <c r="N52" s="39">
        <v>2</v>
      </c>
      <c r="O52" s="119" t="s">
        <v>69</v>
      </c>
      <c r="P52" s="46">
        <f>Riders!$F$2</f>
        <v>5.5500000000000002E-3</v>
      </c>
      <c r="Q52" s="101">
        <f>INDEX(Riders!$C$3:$C$5,MATCH(O52,Riders!$D$3:$D$5,0))</f>
        <v>4.308E-2</v>
      </c>
      <c r="R52" s="101">
        <f>INDEX(Riders!$L$2:$L$7,MATCH(N52,Riders!$J$2:$J$7,0))</f>
        <v>2.9E-4</v>
      </c>
    </row>
    <row r="53" spans="1:18">
      <c r="A53" s="28">
        <f>15*730-'WP Bills Standard w EV kWh'!D53</f>
        <v>10312</v>
      </c>
      <c r="E53" s="22"/>
      <c r="F53" s="22"/>
      <c r="G53" s="22"/>
      <c r="H53" s="35">
        <f>+ROUND((Rates!$G$24+(A53*Rates!$G$25))*(1+Rates!$K$97),2)</f>
        <v>1165.21</v>
      </c>
      <c r="I53" s="21">
        <f>H53*P53</f>
        <v>6.4669155000000007</v>
      </c>
      <c r="J53" s="35">
        <f t="shared" si="16"/>
        <v>444.24096000000003</v>
      </c>
      <c r="K53" s="35">
        <f t="shared" si="16"/>
        <v>2.9904799999999998</v>
      </c>
      <c r="L53" s="19">
        <f>ROUND(SUM(H53:K53),2)</f>
        <v>1618.91</v>
      </c>
      <c r="M53" s="29"/>
      <c r="N53" s="39">
        <v>2</v>
      </c>
      <c r="O53" s="97" t="s">
        <v>69</v>
      </c>
      <c r="P53" s="46">
        <f>Riders!$F$2</f>
        <v>5.5500000000000002E-3</v>
      </c>
      <c r="Q53" s="101">
        <f>INDEX(Riders!$C$3:$C$5,MATCH(O53,Riders!$D$3:$D$5,0))</f>
        <v>4.308E-2</v>
      </c>
      <c r="R53" s="101">
        <f>INDEX(Riders!$L$2:$L$7,MATCH(N53,Riders!$J$2:$J$7,0))</f>
        <v>2.9E-4</v>
      </c>
    </row>
    <row r="54" spans="1:18">
      <c r="H54" s="103"/>
      <c r="I54" s="103"/>
      <c r="J54" s="103"/>
      <c r="K54" s="103"/>
      <c r="N54" s="39"/>
      <c r="R54" s="101"/>
    </row>
    <row r="55" spans="1:18" ht="16" thickBot="1">
      <c r="A55" s="141" t="s">
        <v>162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39"/>
      <c r="R55" s="101"/>
    </row>
    <row r="56" spans="1:18">
      <c r="A56" s="5"/>
      <c r="B56" s="5"/>
      <c r="E56" s="97" t="s">
        <v>22</v>
      </c>
      <c r="F56" s="97"/>
      <c r="H56" s="97" t="s">
        <v>18</v>
      </c>
      <c r="I56" s="97" t="s">
        <v>18</v>
      </c>
      <c r="J56" s="97" t="s">
        <v>18</v>
      </c>
      <c r="K56" s="97" t="s">
        <v>18</v>
      </c>
      <c r="L56" s="97" t="s">
        <v>18</v>
      </c>
      <c r="M56" s="97"/>
      <c r="N56" s="40"/>
      <c r="R56" s="101"/>
    </row>
    <row r="57" spans="1:18">
      <c r="A57" s="98" t="s">
        <v>15</v>
      </c>
      <c r="B57" s="99"/>
      <c r="C57" s="98" t="s">
        <v>16</v>
      </c>
      <c r="D57" s="99"/>
      <c r="E57" s="98" t="s">
        <v>23</v>
      </c>
      <c r="F57" s="99"/>
      <c r="G57" s="99"/>
      <c r="H57" s="98" t="s">
        <v>21</v>
      </c>
      <c r="I57" s="98" t="s">
        <v>117</v>
      </c>
      <c r="J57" s="98" t="s">
        <v>75</v>
      </c>
      <c r="K57" s="98" t="s">
        <v>186</v>
      </c>
      <c r="L57" s="98" t="s">
        <v>20</v>
      </c>
      <c r="M57" s="98"/>
      <c r="N57" s="40"/>
      <c r="R57" s="101"/>
    </row>
    <row r="58" spans="1:18">
      <c r="A58" s="28">
        <v>1000</v>
      </c>
      <c r="B58" s="15"/>
      <c r="D58" s="15"/>
      <c r="E58" s="22"/>
      <c r="F58" s="22"/>
      <c r="G58" s="22"/>
      <c r="H58" s="35">
        <f>+ROUND((Rates!$G$24+(A58*Rates!$G$26))*(1+Rates!$K$97),2)</f>
        <v>113.91</v>
      </c>
      <c r="I58" s="21">
        <f>H58*P58</f>
        <v>0.63220050000000005</v>
      </c>
      <c r="J58" s="35">
        <f t="shared" ref="J58:K62" si="17">$A58*Q58</f>
        <v>43.08</v>
      </c>
      <c r="K58" s="35">
        <f t="shared" si="17"/>
        <v>0.28999999999999998</v>
      </c>
      <c r="L58" s="19">
        <f>ROUND(SUM(H58:K58),2)</f>
        <v>157.91</v>
      </c>
      <c r="M58" s="29"/>
      <c r="N58" s="39">
        <v>2</v>
      </c>
      <c r="O58" s="97" t="s">
        <v>69</v>
      </c>
      <c r="P58" s="46">
        <f>Riders!$F$2</f>
        <v>5.5500000000000002E-3</v>
      </c>
      <c r="Q58" s="101">
        <f>INDEX(Riders!$C$3:$C$5,MATCH(O58,Riders!$D$3:$D$5,0))</f>
        <v>4.308E-2</v>
      </c>
      <c r="R58" s="101">
        <f>INDEX(Riders!$L$2:$L$7,MATCH(N58,Riders!$J$2:$J$7,0))</f>
        <v>2.9E-4</v>
      </c>
    </row>
    <row r="59" spans="1:18">
      <c r="A59" s="28">
        <v>2500</v>
      </c>
      <c r="D59" s="15"/>
      <c r="E59" s="22"/>
      <c r="F59" s="22"/>
      <c r="G59" s="22"/>
      <c r="H59" s="35">
        <f>+ROUND((Rates!$G$24+(A59*Rates!$G$26))*(1+Rates!$K$97),2)</f>
        <v>266.43</v>
      </c>
      <c r="I59" s="21">
        <f>H59*P59</f>
        <v>1.4786865</v>
      </c>
      <c r="J59" s="35">
        <f t="shared" si="17"/>
        <v>107.7</v>
      </c>
      <c r="K59" s="35">
        <f t="shared" si="17"/>
        <v>0.72499999999999998</v>
      </c>
      <c r="L59" s="19">
        <f>ROUND(SUM(H59:K59),2)</f>
        <v>376.33</v>
      </c>
      <c r="M59" s="29"/>
      <c r="N59" s="39">
        <v>2</v>
      </c>
      <c r="O59" s="97" t="s">
        <v>69</v>
      </c>
      <c r="P59" s="46">
        <f>Riders!$F$2</f>
        <v>5.5500000000000002E-3</v>
      </c>
      <c r="Q59" s="101">
        <f>INDEX(Riders!$C$3:$C$5,MATCH(O59,Riders!$D$3:$D$5,0))</f>
        <v>4.308E-2</v>
      </c>
      <c r="R59" s="101">
        <f>INDEX(Riders!$L$2:$L$7,MATCH(N59,Riders!$J$2:$J$7,0))</f>
        <v>2.9E-4</v>
      </c>
    </row>
    <row r="60" spans="1:18">
      <c r="A60" s="28">
        <v>5000</v>
      </c>
      <c r="D60" s="15"/>
      <c r="E60" s="22"/>
      <c r="F60" s="22"/>
      <c r="G60" s="22"/>
      <c r="H60" s="35">
        <f>+ROUND((Rates!$G$24+(A60*Rates!$G$26))*(1+Rates!$K$97),2)</f>
        <v>520.63</v>
      </c>
      <c r="I60" s="21">
        <f>H60*P60</f>
        <v>2.8894964999999999</v>
      </c>
      <c r="J60" s="35">
        <f t="shared" si="17"/>
        <v>215.4</v>
      </c>
      <c r="K60" s="35">
        <f t="shared" si="17"/>
        <v>1.45</v>
      </c>
      <c r="L60" s="19">
        <f>ROUND(SUM(H60:K60),2)</f>
        <v>740.37</v>
      </c>
      <c r="M60" s="29"/>
      <c r="N60" s="39">
        <v>2</v>
      </c>
      <c r="O60" s="97" t="s">
        <v>69</v>
      </c>
      <c r="P60" s="46">
        <f>Riders!$F$2</f>
        <v>5.5500000000000002E-3</v>
      </c>
      <c r="Q60" s="101">
        <f>INDEX(Riders!$C$3:$C$5,MATCH(O60,Riders!$D$3:$D$5,0))</f>
        <v>4.308E-2</v>
      </c>
      <c r="R60" s="101">
        <f>INDEX(Riders!$L$2:$L$7,MATCH(N60,Riders!$J$2:$J$7,0))</f>
        <v>2.9E-4</v>
      </c>
    </row>
    <row r="61" spans="1:18">
      <c r="A61" s="28">
        <v>7500</v>
      </c>
      <c r="E61" s="22"/>
      <c r="F61" s="22"/>
      <c r="G61" s="22"/>
      <c r="H61" s="35">
        <f>+ROUND((Rates!$G$24+(A61*Rates!$G$26))*(1+Rates!$K$97),2)</f>
        <v>774.83</v>
      </c>
      <c r="I61" s="21">
        <f>H61*P61</f>
        <v>4.3003065000000005</v>
      </c>
      <c r="J61" s="35">
        <f t="shared" si="17"/>
        <v>323.10000000000002</v>
      </c>
      <c r="K61" s="35">
        <f t="shared" si="17"/>
        <v>2.1749999999999998</v>
      </c>
      <c r="L61" s="19">
        <f>ROUND(SUM(H61:K61),2)</f>
        <v>1104.4100000000001</v>
      </c>
      <c r="M61" s="29"/>
      <c r="N61" s="39">
        <v>2</v>
      </c>
      <c r="O61" s="119" t="s">
        <v>69</v>
      </c>
      <c r="P61" s="46">
        <f>Riders!$F$2</f>
        <v>5.5500000000000002E-3</v>
      </c>
      <c r="Q61" s="101">
        <f>INDEX(Riders!$C$3:$C$5,MATCH(O61,Riders!$D$3:$D$5,0))</f>
        <v>4.308E-2</v>
      </c>
      <c r="R61" s="101">
        <f>INDEX(Riders!$L$2:$L$7,MATCH(N61,Riders!$J$2:$J$7,0))</f>
        <v>2.9E-4</v>
      </c>
    </row>
    <row r="62" spans="1:18">
      <c r="A62" s="28">
        <f>15*730-'WP Bills Standard w EV kWh'!D62</f>
        <v>10312</v>
      </c>
      <c r="E62" s="22"/>
      <c r="F62" s="22"/>
      <c r="G62" s="22"/>
      <c r="H62" s="35">
        <f>+ROUND((Rates!$G$24+(A62*Rates!$G$26))*(1+Rates!$K$97),2)</f>
        <v>1060.75</v>
      </c>
      <c r="I62" s="21">
        <f>H62*P62</f>
        <v>5.8871625000000005</v>
      </c>
      <c r="J62" s="35">
        <f t="shared" si="17"/>
        <v>444.24096000000003</v>
      </c>
      <c r="K62" s="35">
        <f t="shared" si="17"/>
        <v>2.9904799999999998</v>
      </c>
      <c r="L62" s="19">
        <f>ROUND(SUM(H62:K62),2)</f>
        <v>1513.87</v>
      </c>
      <c r="M62" s="29"/>
      <c r="N62" s="39">
        <v>2</v>
      </c>
      <c r="O62" s="97" t="s">
        <v>69</v>
      </c>
      <c r="P62" s="46">
        <f>Riders!$F$2</f>
        <v>5.5500000000000002E-3</v>
      </c>
      <c r="Q62" s="101">
        <f>INDEX(Riders!$C$3:$C$5,MATCH(O62,Riders!$D$3:$D$5,0))</f>
        <v>4.308E-2</v>
      </c>
      <c r="R62" s="101">
        <f>INDEX(Riders!$L$2:$L$7,MATCH(N62,Riders!$J$2:$J$7,0))</f>
        <v>2.9E-4</v>
      </c>
    </row>
    <row r="63" spans="1:18">
      <c r="A63" s="28"/>
      <c r="E63" s="22"/>
      <c r="F63" s="22"/>
      <c r="G63" s="22"/>
      <c r="H63" s="21"/>
      <c r="I63" s="21"/>
      <c r="J63" s="24"/>
      <c r="K63" s="24"/>
      <c r="L63" s="19"/>
      <c r="M63" s="19"/>
      <c r="N63" s="39"/>
      <c r="O63" s="97"/>
      <c r="P63" s="97"/>
      <c r="R63" s="101"/>
    </row>
    <row r="64" spans="1:18" ht="16" thickBot="1">
      <c r="A64" s="141" t="s">
        <v>155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02"/>
      <c r="R64" s="101"/>
    </row>
    <row r="65" spans="1:18" ht="15.5">
      <c r="A65" s="42"/>
      <c r="B65" s="42"/>
      <c r="C65" s="25"/>
      <c r="D65" s="25"/>
      <c r="E65" s="97" t="s">
        <v>22</v>
      </c>
      <c r="F65" s="97"/>
      <c r="G65" s="25"/>
      <c r="H65" s="97" t="s">
        <v>18</v>
      </c>
      <c r="I65" s="97" t="s">
        <v>18</v>
      </c>
      <c r="J65" s="97" t="s">
        <v>18</v>
      </c>
      <c r="K65" s="97" t="s">
        <v>18</v>
      </c>
      <c r="L65" s="97" t="s">
        <v>18</v>
      </c>
      <c r="M65" s="97"/>
      <c r="N65" s="40"/>
      <c r="R65" s="101"/>
    </row>
    <row r="66" spans="1:18">
      <c r="A66" s="98" t="s">
        <v>15</v>
      </c>
      <c r="B66" s="99"/>
      <c r="C66" s="98" t="s">
        <v>16</v>
      </c>
      <c r="D66" s="99"/>
      <c r="E66" s="98" t="s">
        <v>23</v>
      </c>
      <c r="F66" s="99"/>
      <c r="G66" s="99"/>
      <c r="H66" s="98" t="s">
        <v>21</v>
      </c>
      <c r="I66" s="98" t="s">
        <v>117</v>
      </c>
      <c r="J66" s="98" t="s">
        <v>75</v>
      </c>
      <c r="K66" s="98" t="s">
        <v>186</v>
      </c>
      <c r="L66" s="98" t="s">
        <v>20</v>
      </c>
      <c r="M66" s="98"/>
      <c r="N66" s="40"/>
      <c r="R66" s="101"/>
    </row>
    <row r="67" spans="1:18">
      <c r="A67" s="28">
        <f>+(C67*E67*730)</f>
        <v>7300</v>
      </c>
      <c r="B67" s="15"/>
      <c r="C67" s="11">
        <v>50</v>
      </c>
      <c r="D67" s="15"/>
      <c r="E67" s="22">
        <v>0.2</v>
      </c>
      <c r="F67" s="22"/>
      <c r="G67" s="22"/>
      <c r="H67" s="35">
        <f>+((H85*4)+(H103*8))/12</f>
        <v>997.57</v>
      </c>
      <c r="I67" s="21">
        <f>H67*P67</f>
        <v>5.5365135000000008</v>
      </c>
      <c r="J67" s="35">
        <f t="shared" ref="J67:K70" si="18">$A67*Q67</f>
        <v>314.48399999999998</v>
      </c>
      <c r="K67" s="35">
        <f t="shared" si="18"/>
        <v>10.2638</v>
      </c>
      <c r="L67" s="19">
        <f>ROUND(SUM(H67:K67),2)</f>
        <v>1327.85</v>
      </c>
      <c r="M67" s="24"/>
      <c r="N67" s="39">
        <v>24</v>
      </c>
      <c r="O67" s="97" t="s">
        <v>69</v>
      </c>
      <c r="P67" s="46">
        <f>Riders!$F$2</f>
        <v>5.5500000000000002E-3</v>
      </c>
      <c r="Q67" s="101">
        <f>INDEX(Riders!$C$3:$C$5,MATCH(O67,Riders!$D$3:$D$5,0))</f>
        <v>4.308E-2</v>
      </c>
      <c r="R67" s="101">
        <f>INDEX(Riders!$L$2:$L$7,MATCH(N67,Riders!$J$2:$J$7,0))</f>
        <v>1.4059999999999999E-3</v>
      </c>
    </row>
    <row r="68" spans="1:18">
      <c r="A68" s="28">
        <f>+(C68*E68*730)</f>
        <v>14600</v>
      </c>
      <c r="C68" s="11">
        <f>+C67</f>
        <v>50</v>
      </c>
      <c r="D68" s="15"/>
      <c r="E68" s="22">
        <v>0.4</v>
      </c>
      <c r="F68" s="22"/>
      <c r="G68" s="22"/>
      <c r="H68" s="35">
        <f t="shared" ref="H68:H70" si="19">+((H86*4)+(H104*8))/12</f>
        <v>1305.4000000000001</v>
      </c>
      <c r="I68" s="21">
        <f>H68*P68</f>
        <v>7.2449700000000012</v>
      </c>
      <c r="J68" s="35">
        <f t="shared" si="18"/>
        <v>628.96799999999996</v>
      </c>
      <c r="K68" s="35">
        <f t="shared" si="18"/>
        <v>20.5276</v>
      </c>
      <c r="L68" s="19">
        <f>ROUND(SUM(H68:K68),2)</f>
        <v>1962.14</v>
      </c>
      <c r="M68" s="24"/>
      <c r="N68" s="39">
        <v>24</v>
      </c>
      <c r="O68" s="97" t="s">
        <v>69</v>
      </c>
      <c r="P68" s="46">
        <f>Riders!$F$2</f>
        <v>5.5500000000000002E-3</v>
      </c>
      <c r="Q68" s="101">
        <f>INDEX(Riders!$C$3:$C$5,MATCH(O68,Riders!$D$3:$D$5,0))</f>
        <v>4.308E-2</v>
      </c>
      <c r="R68" s="101">
        <f>INDEX(Riders!$L$2:$L$7,MATCH(N68,Riders!$J$2:$J$7,0))</f>
        <v>1.4059999999999999E-3</v>
      </c>
    </row>
    <row r="69" spans="1:18">
      <c r="A69" s="28">
        <f>+(C69*E69*730)</f>
        <v>21900</v>
      </c>
      <c r="C69" s="11">
        <f>+C68</f>
        <v>50</v>
      </c>
      <c r="D69" s="15"/>
      <c r="E69" s="22">
        <v>0.6</v>
      </c>
      <c r="F69" s="22"/>
      <c r="G69" s="22"/>
      <c r="H69" s="35">
        <f t="shared" si="19"/>
        <v>1556.8966666666665</v>
      </c>
      <c r="I69" s="21">
        <f>H69*P69</f>
        <v>8.6407764999999994</v>
      </c>
      <c r="J69" s="35">
        <f t="shared" si="18"/>
        <v>943.452</v>
      </c>
      <c r="K69" s="35">
        <f t="shared" si="18"/>
        <v>30.791399999999999</v>
      </c>
      <c r="L69" s="19">
        <f>ROUND(SUM(H69:K69),2)</f>
        <v>2539.7800000000002</v>
      </c>
      <c r="M69" s="24"/>
      <c r="N69" s="39">
        <v>24</v>
      </c>
      <c r="O69" s="97" t="s">
        <v>69</v>
      </c>
      <c r="P69" s="46">
        <f>Riders!$F$2</f>
        <v>5.5500000000000002E-3</v>
      </c>
      <c r="Q69" s="101">
        <f>INDEX(Riders!$C$3:$C$5,MATCH(O69,Riders!$D$3:$D$5,0))</f>
        <v>4.308E-2</v>
      </c>
      <c r="R69" s="101">
        <f>INDEX(Riders!$L$2:$L$7,MATCH(N69,Riders!$J$2:$J$7,0))</f>
        <v>1.4059999999999999E-3</v>
      </c>
    </row>
    <row r="70" spans="1:18">
      <c r="A70" s="28">
        <f>+(C70*E70*730)</f>
        <v>29200</v>
      </c>
      <c r="C70" s="11">
        <f>+C69</f>
        <v>50</v>
      </c>
      <c r="D70" s="15"/>
      <c r="E70" s="22">
        <v>0.8</v>
      </c>
      <c r="F70" s="22"/>
      <c r="G70" s="22"/>
      <c r="H70" s="35">
        <f t="shared" si="19"/>
        <v>1789.0600000000002</v>
      </c>
      <c r="I70" s="21">
        <f>H70*P70</f>
        <v>9.9292830000000016</v>
      </c>
      <c r="J70" s="35">
        <f t="shared" si="18"/>
        <v>1257.9359999999999</v>
      </c>
      <c r="K70" s="35">
        <f t="shared" si="18"/>
        <v>41.055199999999999</v>
      </c>
      <c r="L70" s="19">
        <f>ROUND(SUM(H70:K70),2)</f>
        <v>3097.98</v>
      </c>
      <c r="M70" s="24"/>
      <c r="N70" s="39">
        <v>24</v>
      </c>
      <c r="O70" s="97" t="s">
        <v>69</v>
      </c>
      <c r="P70" s="46">
        <f>Riders!$F$2</f>
        <v>5.5500000000000002E-3</v>
      </c>
      <c r="Q70" s="101">
        <f>INDEX(Riders!$C$3:$C$5,MATCH(O70,Riders!$D$3:$D$5,0))</f>
        <v>4.308E-2</v>
      </c>
      <c r="R70" s="101">
        <f>INDEX(Riders!$L$2:$L$7,MATCH(N70,Riders!$J$2:$J$7,0))</f>
        <v>1.4059999999999999E-3</v>
      </c>
    </row>
    <row r="71" spans="1:18">
      <c r="A71" s="28"/>
      <c r="D71" s="15"/>
      <c r="E71" s="22"/>
      <c r="F71" s="22"/>
      <c r="G71" s="22"/>
      <c r="H71" s="23"/>
      <c r="I71" s="23"/>
      <c r="J71" s="24"/>
      <c r="K71" s="24"/>
      <c r="L71" s="24"/>
      <c r="M71" s="24"/>
      <c r="N71" s="39"/>
      <c r="O71" s="97"/>
      <c r="P71" s="97"/>
      <c r="R71" s="101"/>
    </row>
    <row r="72" spans="1:18">
      <c r="A72" s="28">
        <f>+(C72*E72*730)</f>
        <v>43800</v>
      </c>
      <c r="B72" s="15"/>
      <c r="C72" s="11">
        <v>300</v>
      </c>
      <c r="D72" s="15"/>
      <c r="E72" s="22">
        <v>0.2</v>
      </c>
      <c r="F72" s="22"/>
      <c r="G72" s="22"/>
      <c r="H72" s="35">
        <f>+((H90*4)+(H108*8))/12</f>
        <v>5684.2300000000005</v>
      </c>
      <c r="I72" s="21">
        <f>H72*P72</f>
        <v>31.547476500000005</v>
      </c>
      <c r="J72" s="35">
        <f t="shared" ref="J72:K75" si="20">$A72*Q72</f>
        <v>1886.904</v>
      </c>
      <c r="K72" s="35">
        <f t="shared" si="20"/>
        <v>61.582799999999999</v>
      </c>
      <c r="L72" s="19">
        <f>ROUND(SUM(H72:K72),2)</f>
        <v>7664.26</v>
      </c>
      <c r="M72" s="24"/>
      <c r="N72" s="39">
        <v>24</v>
      </c>
      <c r="O72" s="97" t="s">
        <v>69</v>
      </c>
      <c r="P72" s="46">
        <f>Riders!$F$2</f>
        <v>5.5500000000000002E-3</v>
      </c>
      <c r="Q72" s="101">
        <f>INDEX(Riders!$C$3:$C$5,MATCH(O72,Riders!$D$3:$D$5,0))</f>
        <v>4.308E-2</v>
      </c>
      <c r="R72" s="101">
        <f>INDEX(Riders!$L$2:$L$7,MATCH(N72,Riders!$J$2:$J$7,0))</f>
        <v>1.4059999999999999E-3</v>
      </c>
    </row>
    <row r="73" spans="1:18">
      <c r="A73" s="28">
        <f>+(C73*E73*730)</f>
        <v>87600</v>
      </c>
      <c r="C73" s="11">
        <f>+C72</f>
        <v>300</v>
      </c>
      <c r="D73" s="15"/>
      <c r="E73" s="22">
        <v>0.4</v>
      </c>
      <c r="F73" s="22"/>
      <c r="G73" s="22"/>
      <c r="H73" s="35">
        <f t="shared" ref="H73:H75" si="21">+((H91*4)+(H109*8))/12</f>
        <v>7531.21</v>
      </c>
      <c r="I73" s="21">
        <f>H73*P73</f>
        <v>41.798215500000005</v>
      </c>
      <c r="J73" s="35">
        <f t="shared" si="20"/>
        <v>3773.808</v>
      </c>
      <c r="K73" s="35">
        <f t="shared" si="20"/>
        <v>123.1656</v>
      </c>
      <c r="L73" s="19">
        <f>ROUND(SUM(H73:K73),2)</f>
        <v>11469.98</v>
      </c>
      <c r="M73" s="24"/>
      <c r="N73" s="39">
        <v>24</v>
      </c>
      <c r="O73" s="97" t="s">
        <v>69</v>
      </c>
      <c r="P73" s="46">
        <f>Riders!$F$2</f>
        <v>5.5500000000000002E-3</v>
      </c>
      <c r="Q73" s="101">
        <f>INDEX(Riders!$C$3:$C$5,MATCH(O73,Riders!$D$3:$D$5,0))</f>
        <v>4.308E-2</v>
      </c>
      <c r="R73" s="101">
        <f>INDEX(Riders!$L$2:$L$7,MATCH(N73,Riders!$J$2:$J$7,0))</f>
        <v>1.4059999999999999E-3</v>
      </c>
    </row>
    <row r="74" spans="1:18">
      <c r="A74" s="28">
        <f>+(C74*E74*730)</f>
        <v>131400</v>
      </c>
      <c r="C74" s="11">
        <f>+C73</f>
        <v>300</v>
      </c>
      <c r="D74" s="15"/>
      <c r="E74" s="22">
        <v>0.6</v>
      </c>
      <c r="F74" s="22"/>
      <c r="G74" s="22"/>
      <c r="H74" s="35">
        <f t="shared" si="21"/>
        <v>9040.1999999999989</v>
      </c>
      <c r="I74" s="21">
        <f>H74*P74</f>
        <v>50.173109999999994</v>
      </c>
      <c r="J74" s="35">
        <f t="shared" si="20"/>
        <v>5660.7120000000004</v>
      </c>
      <c r="K74" s="35">
        <f t="shared" si="20"/>
        <v>184.74839999999998</v>
      </c>
      <c r="L74" s="19">
        <f>ROUND(SUM(H74:K74),2)</f>
        <v>14935.83</v>
      </c>
      <c r="M74" s="24"/>
      <c r="N74" s="39">
        <v>24</v>
      </c>
      <c r="O74" s="97" t="s">
        <v>69</v>
      </c>
      <c r="P74" s="46">
        <f>Riders!$F$2</f>
        <v>5.5500000000000002E-3</v>
      </c>
      <c r="Q74" s="101">
        <f>INDEX(Riders!$C$3:$C$5,MATCH(O74,Riders!$D$3:$D$5,0))</f>
        <v>4.308E-2</v>
      </c>
      <c r="R74" s="101">
        <f>INDEX(Riders!$L$2:$L$7,MATCH(N74,Riders!$J$2:$J$7,0))</f>
        <v>1.4059999999999999E-3</v>
      </c>
    </row>
    <row r="75" spans="1:18">
      <c r="A75" s="28">
        <f>+(C75*E75*730)</f>
        <v>175200</v>
      </c>
      <c r="C75" s="11">
        <f>+C74</f>
        <v>300</v>
      </c>
      <c r="D75" s="15"/>
      <c r="E75" s="22">
        <v>0.8</v>
      </c>
      <c r="F75" s="22"/>
      <c r="G75" s="22"/>
      <c r="H75" s="35">
        <f t="shared" si="21"/>
        <v>10433.18</v>
      </c>
      <c r="I75" s="21">
        <f>H75*P75</f>
        <v>57.904149000000004</v>
      </c>
      <c r="J75" s="35">
        <f t="shared" si="20"/>
        <v>7547.616</v>
      </c>
      <c r="K75" s="35">
        <f t="shared" si="20"/>
        <v>246.3312</v>
      </c>
      <c r="L75" s="19">
        <f>ROUND(SUM(H75:K75),2)</f>
        <v>18285.03</v>
      </c>
      <c r="M75" s="24"/>
      <c r="N75" s="39">
        <v>24</v>
      </c>
      <c r="O75" s="97" t="s">
        <v>69</v>
      </c>
      <c r="P75" s="46">
        <f>Riders!$F$2</f>
        <v>5.5500000000000002E-3</v>
      </c>
      <c r="Q75" s="101">
        <f>INDEX(Riders!$C$3:$C$5,MATCH(O75,Riders!$D$3:$D$5,0))</f>
        <v>4.308E-2</v>
      </c>
      <c r="R75" s="101">
        <f>INDEX(Riders!$L$2:$L$7,MATCH(N75,Riders!$J$2:$J$7,0))</f>
        <v>1.4059999999999999E-3</v>
      </c>
    </row>
    <row r="76" spans="1:18">
      <c r="A76" s="28"/>
      <c r="D76" s="15"/>
      <c r="E76" s="22"/>
      <c r="F76" s="22"/>
      <c r="G76" s="22"/>
      <c r="H76" s="35"/>
      <c r="I76" s="35"/>
      <c r="J76" s="24"/>
      <c r="K76" s="24"/>
      <c r="L76" s="24"/>
      <c r="M76" s="24"/>
      <c r="N76" s="39"/>
      <c r="O76" s="97"/>
      <c r="P76" s="97"/>
      <c r="R76" s="101"/>
    </row>
    <row r="77" spans="1:18">
      <c r="A77" s="28">
        <f>+(C77*E77*730)</f>
        <v>73000</v>
      </c>
      <c r="B77" s="15"/>
      <c r="C77" s="11">
        <v>500</v>
      </c>
      <c r="D77" s="15"/>
      <c r="E77" s="22">
        <v>0.2</v>
      </c>
      <c r="F77" s="22"/>
      <c r="G77" s="22"/>
      <c r="H77" s="35">
        <f>+((H95*4)+(H113*8))/12</f>
        <v>9433.5500000000011</v>
      </c>
      <c r="I77" s="21">
        <f>H77*P77</f>
        <v>52.356202500000009</v>
      </c>
      <c r="J77" s="35">
        <f t="shared" ref="J77:K80" si="22">$A77*Q77</f>
        <v>3144.84</v>
      </c>
      <c r="K77" s="35">
        <f t="shared" si="22"/>
        <v>102.63799999999999</v>
      </c>
      <c r="L77" s="19">
        <f>ROUND(SUM(H77:K77),2)</f>
        <v>12733.38</v>
      </c>
      <c r="M77" s="24"/>
      <c r="N77" s="39">
        <v>24</v>
      </c>
      <c r="O77" s="97" t="s">
        <v>69</v>
      </c>
      <c r="P77" s="46">
        <f>Riders!$F$2</f>
        <v>5.5500000000000002E-3</v>
      </c>
      <c r="Q77" s="101">
        <f>INDEX(Riders!$C$3:$C$5,MATCH(O77,Riders!$D$3:$D$5,0))</f>
        <v>4.308E-2</v>
      </c>
      <c r="R77" s="101">
        <f>INDEX(Riders!$L$2:$L$7,MATCH(N77,Riders!$J$2:$J$7,0))</f>
        <v>1.4059999999999999E-3</v>
      </c>
    </row>
    <row r="78" spans="1:18">
      <c r="A78" s="28">
        <f>+(C78*E78*730)</f>
        <v>146000</v>
      </c>
      <c r="C78" s="11">
        <f>+C77</f>
        <v>500</v>
      </c>
      <c r="E78" s="22">
        <v>0.4</v>
      </c>
      <c r="F78" s="22"/>
      <c r="G78" s="22"/>
      <c r="H78" s="35">
        <f t="shared" ref="H78:H80" si="23">+((H96*4)+(H114*8))/12</f>
        <v>12511.86</v>
      </c>
      <c r="I78" s="21">
        <f>H78*P78</f>
        <v>69.440823000000009</v>
      </c>
      <c r="J78" s="35">
        <f t="shared" si="22"/>
        <v>6289.68</v>
      </c>
      <c r="K78" s="35">
        <f t="shared" si="22"/>
        <v>205.27599999999998</v>
      </c>
      <c r="L78" s="19">
        <f>ROUND(SUM(H78:K78),2)</f>
        <v>19076.259999999998</v>
      </c>
      <c r="M78" s="24"/>
      <c r="N78" s="39">
        <v>24</v>
      </c>
      <c r="O78" s="97" t="s">
        <v>69</v>
      </c>
      <c r="P78" s="46">
        <f>Riders!$F$2</f>
        <v>5.5500000000000002E-3</v>
      </c>
      <c r="Q78" s="101">
        <f>INDEX(Riders!$C$3:$C$5,MATCH(O78,Riders!$D$3:$D$5,0))</f>
        <v>4.308E-2</v>
      </c>
      <c r="R78" s="101">
        <f>INDEX(Riders!$L$2:$L$7,MATCH(N78,Riders!$J$2:$J$7,0))</f>
        <v>1.4059999999999999E-3</v>
      </c>
    </row>
    <row r="79" spans="1:18">
      <c r="A79" s="28">
        <f>+(C79*E79*730)</f>
        <v>219000</v>
      </c>
      <c r="C79" s="11">
        <f>+C78</f>
        <v>500</v>
      </c>
      <c r="E79" s="22">
        <v>0.6</v>
      </c>
      <c r="F79" s="22"/>
      <c r="G79" s="22"/>
      <c r="H79" s="35">
        <f t="shared" si="23"/>
        <v>15026.836666666664</v>
      </c>
      <c r="I79" s="21">
        <f>H79*P79</f>
        <v>83.398943499999987</v>
      </c>
      <c r="J79" s="35">
        <f t="shared" si="22"/>
        <v>9434.52</v>
      </c>
      <c r="K79" s="35">
        <f t="shared" si="22"/>
        <v>307.91399999999999</v>
      </c>
      <c r="L79" s="19">
        <f>ROUND(SUM(H79:K79),2)</f>
        <v>24852.67</v>
      </c>
      <c r="M79" s="24"/>
      <c r="N79" s="39">
        <v>24</v>
      </c>
      <c r="O79" s="97" t="s">
        <v>69</v>
      </c>
      <c r="P79" s="46">
        <f>Riders!$F$2</f>
        <v>5.5500000000000002E-3</v>
      </c>
      <c r="Q79" s="101">
        <f>INDEX(Riders!$C$3:$C$5,MATCH(O79,Riders!$D$3:$D$5,0))</f>
        <v>4.308E-2</v>
      </c>
      <c r="R79" s="101">
        <f>INDEX(Riders!$L$2:$L$7,MATCH(N79,Riders!$J$2:$J$7,0))</f>
        <v>1.4059999999999999E-3</v>
      </c>
    </row>
    <row r="80" spans="1:18">
      <c r="A80" s="28">
        <f>+(C80*E80*730)</f>
        <v>292000</v>
      </c>
      <c r="C80" s="11">
        <f>+C79</f>
        <v>500</v>
      </c>
      <c r="E80" s="22">
        <v>0.8</v>
      </c>
      <c r="F80" s="22"/>
      <c r="G80" s="22"/>
      <c r="H80" s="35">
        <f t="shared" si="23"/>
        <v>17348.48</v>
      </c>
      <c r="I80" s="21">
        <f>H80*P80</f>
        <v>96.284064000000001</v>
      </c>
      <c r="J80" s="35">
        <f t="shared" si="22"/>
        <v>12579.36</v>
      </c>
      <c r="K80" s="35">
        <f t="shared" si="22"/>
        <v>410.55199999999996</v>
      </c>
      <c r="L80" s="19">
        <f>ROUND(SUM(H80:K80),2)</f>
        <v>30434.68</v>
      </c>
      <c r="M80" s="24"/>
      <c r="N80" s="39">
        <v>24</v>
      </c>
      <c r="O80" s="97" t="s">
        <v>69</v>
      </c>
      <c r="P80" s="46">
        <f>Riders!$F$2</f>
        <v>5.5500000000000002E-3</v>
      </c>
      <c r="Q80" s="101">
        <f>INDEX(Riders!$C$3:$C$5,MATCH(O80,Riders!$D$3:$D$5,0))</f>
        <v>4.308E-2</v>
      </c>
      <c r="R80" s="101">
        <f>INDEX(Riders!$L$2:$L$7,MATCH(N80,Riders!$J$2:$J$7,0))</f>
        <v>1.4059999999999999E-3</v>
      </c>
    </row>
    <row r="81" spans="1:25">
      <c r="A81" s="28"/>
      <c r="E81" s="22"/>
      <c r="F81" s="22"/>
      <c r="G81" s="22"/>
      <c r="H81" s="21"/>
      <c r="I81" s="21"/>
      <c r="J81" s="24"/>
      <c r="K81" s="24"/>
      <c r="L81" s="19"/>
      <c r="M81" s="19"/>
      <c r="N81" s="39"/>
      <c r="R81" s="101"/>
    </row>
    <row r="82" spans="1:25" ht="16" thickBot="1">
      <c r="A82" s="141" t="s">
        <v>173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02"/>
      <c r="R82" s="101"/>
    </row>
    <row r="83" spans="1:25" ht="15.5">
      <c r="A83" s="42"/>
      <c r="B83" s="42"/>
      <c r="C83" s="25"/>
      <c r="D83" s="25"/>
      <c r="E83" s="97" t="s">
        <v>22</v>
      </c>
      <c r="F83" s="97"/>
      <c r="G83" s="25"/>
      <c r="H83" s="97" t="s">
        <v>18</v>
      </c>
      <c r="I83" s="97" t="s">
        <v>18</v>
      </c>
      <c r="J83" s="97" t="s">
        <v>18</v>
      </c>
      <c r="K83" s="97" t="s">
        <v>18</v>
      </c>
      <c r="L83" s="97" t="s">
        <v>18</v>
      </c>
      <c r="M83" s="97"/>
      <c r="N83" s="40"/>
      <c r="R83" s="101"/>
      <c r="U83" s="118" t="s">
        <v>25</v>
      </c>
      <c r="V83" s="118" t="s">
        <v>28</v>
      </c>
      <c r="W83" s="118" t="s">
        <v>147</v>
      </c>
      <c r="X83" s="118" t="s">
        <v>29</v>
      </c>
      <c r="Y83" s="118" t="s">
        <v>18</v>
      </c>
    </row>
    <row r="84" spans="1:25">
      <c r="A84" s="98" t="s">
        <v>15</v>
      </c>
      <c r="B84" s="99"/>
      <c r="C84" s="98" t="s">
        <v>16</v>
      </c>
      <c r="D84" s="99"/>
      <c r="E84" s="98" t="s">
        <v>23</v>
      </c>
      <c r="F84" s="99"/>
      <c r="G84" s="99"/>
      <c r="H84" s="98" t="s">
        <v>21</v>
      </c>
      <c r="I84" s="98" t="s">
        <v>117</v>
      </c>
      <c r="J84" s="98" t="s">
        <v>75</v>
      </c>
      <c r="K84" s="98" t="s">
        <v>186</v>
      </c>
      <c r="L84" s="98" t="s">
        <v>20</v>
      </c>
      <c r="M84" s="98"/>
      <c r="N84" s="40"/>
      <c r="R84" s="101"/>
      <c r="U84" s="98" t="s">
        <v>15</v>
      </c>
      <c r="V84" s="98" t="s">
        <v>15</v>
      </c>
      <c r="W84" s="98" t="s">
        <v>15</v>
      </c>
      <c r="X84" s="98" t="s">
        <v>15</v>
      </c>
      <c r="Y84" s="98" t="s">
        <v>21</v>
      </c>
    </row>
    <row r="85" spans="1:25">
      <c r="A85" s="28">
        <f>+(C85*E85*730)</f>
        <v>7300</v>
      </c>
      <c r="B85" s="15"/>
      <c r="C85" s="11">
        <v>50</v>
      </c>
      <c r="D85" s="15"/>
      <c r="E85" s="22">
        <v>0.2</v>
      </c>
      <c r="F85" s="22"/>
      <c r="G85" s="22"/>
      <c r="H85" s="35">
        <f>Y85</f>
        <v>1227.31</v>
      </c>
      <c r="I85" s="21">
        <f>H85*P85</f>
        <v>6.8115705000000002</v>
      </c>
      <c r="J85" s="35">
        <f t="shared" ref="J85:K88" si="24">$A85*Q85</f>
        <v>314.48399999999998</v>
      </c>
      <c r="K85" s="35">
        <f t="shared" si="24"/>
        <v>10.2638</v>
      </c>
      <c r="L85" s="19">
        <f>ROUND(SUM(H85:K85),2)</f>
        <v>1558.87</v>
      </c>
      <c r="M85" s="24"/>
      <c r="N85" s="39">
        <v>24</v>
      </c>
      <c r="O85" s="97" t="s">
        <v>69</v>
      </c>
      <c r="P85" s="46">
        <f>Riders!$F$2</f>
        <v>5.5500000000000002E-3</v>
      </c>
      <c r="Q85" s="101">
        <f>INDEX(Riders!$C$3:$C$5,MATCH(O85,Riders!$D$3:$D$5,0))</f>
        <v>4.308E-2</v>
      </c>
      <c r="R85" s="101">
        <f>INDEX(Riders!$L$2:$L$7,MATCH(N85,Riders!$J$2:$J$7,0))</f>
        <v>1.4059999999999999E-3</v>
      </c>
      <c r="U85" s="120">
        <f>A85</f>
        <v>7300</v>
      </c>
      <c r="V85" s="11">
        <f>IF(U85&gt;200*C85,200*C85,U85)</f>
        <v>7300</v>
      </c>
      <c r="W85" s="11">
        <f>IF(U85&gt;350*C85,150*C85,U85-V85)</f>
        <v>0</v>
      </c>
      <c r="X85" s="120">
        <f>U85-V85-W85</f>
        <v>0</v>
      </c>
      <c r="Y85" s="11">
        <f>+ROUND((Rates!$G$35+(V85*Rates!$G$36)+(W85*Rates!$G$37)+(X85*Rates!$G$38)+(C85*Rates!$G$42))*(1+Rates!$G$98),2)</f>
        <v>1227.31</v>
      </c>
    </row>
    <row r="86" spans="1:25">
      <c r="A86" s="28">
        <f>+(C86*E86*730)</f>
        <v>14600</v>
      </c>
      <c r="C86" s="11">
        <f>+C85</f>
        <v>50</v>
      </c>
      <c r="D86" s="15"/>
      <c r="E86" s="22">
        <v>0.4</v>
      </c>
      <c r="F86" s="22"/>
      <c r="G86" s="22"/>
      <c r="H86" s="35">
        <f t="shared" ref="H86:H88" si="25">Y86</f>
        <v>1612.88</v>
      </c>
      <c r="I86" s="21">
        <f>H86*P86</f>
        <v>8.9514840000000007</v>
      </c>
      <c r="J86" s="35">
        <f t="shared" si="24"/>
        <v>628.96799999999996</v>
      </c>
      <c r="K86" s="35">
        <f t="shared" si="24"/>
        <v>20.5276</v>
      </c>
      <c r="L86" s="19">
        <f>ROUND(SUM(H86:K86),2)</f>
        <v>2271.33</v>
      </c>
      <c r="M86" s="24"/>
      <c r="N86" s="39">
        <v>24</v>
      </c>
      <c r="O86" s="97" t="s">
        <v>69</v>
      </c>
      <c r="P86" s="46">
        <f>Riders!$F$2</f>
        <v>5.5500000000000002E-3</v>
      </c>
      <c r="Q86" s="101">
        <f>INDEX(Riders!$C$3:$C$5,MATCH(O86,Riders!$D$3:$D$5,0))</f>
        <v>4.308E-2</v>
      </c>
      <c r="R86" s="101">
        <f>INDEX(Riders!$L$2:$L$7,MATCH(N86,Riders!$J$2:$J$7,0))</f>
        <v>1.4059999999999999E-3</v>
      </c>
      <c r="U86" s="120">
        <f>A86</f>
        <v>14600</v>
      </c>
      <c r="V86" s="11">
        <f>IF(U86&gt;200*C86,200*C86,U86)</f>
        <v>10000</v>
      </c>
      <c r="W86" s="11">
        <f>IF(U86&gt;350*C86,150*C86,U86-V86)</f>
        <v>4600</v>
      </c>
      <c r="X86" s="120">
        <f t="shared" ref="X86:X88" si="26">U86-V86-W86</f>
        <v>0</v>
      </c>
      <c r="Y86" s="11">
        <f>+ROUND((Rates!$G$35+(V86*Rates!$G$36)+(W86*Rates!$G$37)+(X86*Rates!$G$38)+(C86*Rates!$G$42))*(1+Rates!$G$98),2)</f>
        <v>1612.88</v>
      </c>
    </row>
    <row r="87" spans="1:25">
      <c r="A87" s="28">
        <f>+(C87*E87*730)</f>
        <v>21900</v>
      </c>
      <c r="C87" s="11">
        <f>+C86</f>
        <v>50</v>
      </c>
      <c r="D87" s="15"/>
      <c r="E87" s="22">
        <v>0.6</v>
      </c>
      <c r="F87" s="22"/>
      <c r="G87" s="22"/>
      <c r="H87" s="35">
        <f t="shared" si="25"/>
        <v>1913.95</v>
      </c>
      <c r="I87" s="21">
        <f>H87*P87</f>
        <v>10.622422500000001</v>
      </c>
      <c r="J87" s="35">
        <f t="shared" si="24"/>
        <v>943.452</v>
      </c>
      <c r="K87" s="35">
        <f t="shared" si="24"/>
        <v>30.791399999999999</v>
      </c>
      <c r="L87" s="19">
        <f>ROUND(SUM(H87:K87),2)</f>
        <v>2898.82</v>
      </c>
      <c r="M87" s="24"/>
      <c r="N87" s="39">
        <v>24</v>
      </c>
      <c r="O87" s="97" t="s">
        <v>69</v>
      </c>
      <c r="P87" s="46">
        <f>Riders!$F$2</f>
        <v>5.5500000000000002E-3</v>
      </c>
      <c r="Q87" s="101">
        <f>INDEX(Riders!$C$3:$C$5,MATCH(O87,Riders!$D$3:$D$5,0))</f>
        <v>4.308E-2</v>
      </c>
      <c r="R87" s="101">
        <f>INDEX(Riders!$L$2:$L$7,MATCH(N87,Riders!$J$2:$J$7,0))</f>
        <v>1.4059999999999999E-3</v>
      </c>
      <c r="U87" s="120">
        <f>A87</f>
        <v>21900</v>
      </c>
      <c r="V87" s="11">
        <f>IF(U87&gt;200*C87,200*C87,U87)</f>
        <v>10000</v>
      </c>
      <c r="W87" s="11">
        <f>IF(U87&gt;350*C87,150*C87,U87-V87)</f>
        <v>7500</v>
      </c>
      <c r="X87" s="120">
        <f t="shared" si="26"/>
        <v>4400</v>
      </c>
      <c r="Y87" s="11">
        <f>+ROUND((Rates!$G$35+(V87*Rates!$G$36)+(W87*Rates!$G$37)+(X87*Rates!$G$38)+(C87*Rates!$G$42))*(1+Rates!$G$98),2)</f>
        <v>1913.95</v>
      </c>
    </row>
    <row r="88" spans="1:25">
      <c r="A88" s="28">
        <f>+(C88*E88*730)</f>
        <v>29200</v>
      </c>
      <c r="C88" s="11">
        <f>+C87</f>
        <v>50</v>
      </c>
      <c r="D88" s="15"/>
      <c r="E88" s="22">
        <v>0.8</v>
      </c>
      <c r="F88" s="22"/>
      <c r="G88" s="22"/>
      <c r="H88" s="35">
        <f t="shared" si="25"/>
        <v>2186.02</v>
      </c>
      <c r="I88" s="21">
        <f>H88*P88</f>
        <v>12.132411000000001</v>
      </c>
      <c r="J88" s="35">
        <f t="shared" si="24"/>
        <v>1257.9359999999999</v>
      </c>
      <c r="K88" s="35">
        <f t="shared" si="24"/>
        <v>41.055199999999999</v>
      </c>
      <c r="L88" s="19">
        <f>ROUND(SUM(H88:K88),2)</f>
        <v>3497.14</v>
      </c>
      <c r="M88" s="24"/>
      <c r="N88" s="39">
        <v>24</v>
      </c>
      <c r="O88" s="97" t="s">
        <v>69</v>
      </c>
      <c r="P88" s="46">
        <f>Riders!$F$2</f>
        <v>5.5500000000000002E-3</v>
      </c>
      <c r="Q88" s="101">
        <f>INDEX(Riders!$C$3:$C$5,MATCH(O88,Riders!$D$3:$D$5,0))</f>
        <v>4.308E-2</v>
      </c>
      <c r="R88" s="101">
        <f>INDEX(Riders!$L$2:$L$7,MATCH(N88,Riders!$J$2:$J$7,0))</f>
        <v>1.4059999999999999E-3</v>
      </c>
      <c r="U88" s="120">
        <f>A88</f>
        <v>29200</v>
      </c>
      <c r="V88" s="11">
        <f>IF(U88&gt;200*C88,200*C88,U88)</f>
        <v>10000</v>
      </c>
      <c r="W88" s="11">
        <f>IF(U88&gt;350*C88,150*C88,U88-V88)</f>
        <v>7500</v>
      </c>
      <c r="X88" s="120">
        <f t="shared" si="26"/>
        <v>11700</v>
      </c>
      <c r="Y88" s="11">
        <f>+ROUND((Rates!$G$35+(V88*Rates!$G$36)+(W88*Rates!$G$37)+(X88*Rates!$G$38)+(C88*Rates!$G$42))*(1+Rates!$G$98),2)</f>
        <v>2186.02</v>
      </c>
    </row>
    <row r="89" spans="1:25">
      <c r="A89" s="28"/>
      <c r="D89" s="15"/>
      <c r="E89" s="22"/>
      <c r="F89" s="22"/>
      <c r="G89" s="22"/>
      <c r="H89" s="35"/>
      <c r="I89" s="23"/>
      <c r="J89" s="24"/>
      <c r="K89" s="24"/>
      <c r="L89" s="24"/>
      <c r="M89" s="24"/>
      <c r="N89" s="39"/>
      <c r="O89" s="97"/>
      <c r="P89" s="97"/>
      <c r="R89" s="101"/>
      <c r="U89" s="120"/>
    </row>
    <row r="90" spans="1:25">
      <c r="A90" s="28">
        <f>+(C90*E90*730)</f>
        <v>43800</v>
      </c>
      <c r="B90" s="15"/>
      <c r="C90" s="11">
        <v>300</v>
      </c>
      <c r="D90" s="15"/>
      <c r="E90" s="22">
        <v>0.2</v>
      </c>
      <c r="F90" s="22"/>
      <c r="G90" s="22"/>
      <c r="H90" s="35">
        <f>Y90</f>
        <v>7062.67</v>
      </c>
      <c r="I90" s="21">
        <f>H90*P90</f>
        <v>39.197818500000004</v>
      </c>
      <c r="J90" s="35">
        <f t="shared" ref="J90:K93" si="27">$A90*Q90</f>
        <v>1886.904</v>
      </c>
      <c r="K90" s="35">
        <f t="shared" si="27"/>
        <v>61.582799999999999</v>
      </c>
      <c r="L90" s="19">
        <f>ROUND(SUM(H90:K90),2)</f>
        <v>9050.35</v>
      </c>
      <c r="M90" s="24"/>
      <c r="N90" s="39">
        <v>24</v>
      </c>
      <c r="O90" s="97" t="s">
        <v>69</v>
      </c>
      <c r="P90" s="46">
        <f>Riders!$F$2</f>
        <v>5.5500000000000002E-3</v>
      </c>
      <c r="Q90" s="101">
        <f>INDEX(Riders!$C$3:$C$5,MATCH(O90,Riders!$D$3:$D$5,0))</f>
        <v>4.308E-2</v>
      </c>
      <c r="R90" s="101">
        <f>INDEX(Riders!$L$2:$L$7,MATCH(N90,Riders!$J$2:$J$7,0))</f>
        <v>1.4059999999999999E-3</v>
      </c>
      <c r="U90" s="120">
        <f>A90</f>
        <v>43800</v>
      </c>
      <c r="V90" s="11">
        <f>IF(U90&gt;200*C90,200*C90,U90)</f>
        <v>43800</v>
      </c>
      <c r="W90" s="11">
        <f>IF(U90&gt;350*C90,150*C90,U90-V90)</f>
        <v>0</v>
      </c>
      <c r="X90" s="120">
        <f>U90-V90-W90</f>
        <v>0</v>
      </c>
      <c r="Y90" s="11">
        <f>+ROUND((Rates!$G$35+(V90*Rates!$G$36)+(W90*Rates!$G$37)+(X90*Rates!$G$38)+(C90*Rates!$G$42))*(1+Rates!$G$98),2)</f>
        <v>7062.67</v>
      </c>
    </row>
    <row r="91" spans="1:25">
      <c r="A91" s="28">
        <f>+(C91*E91*730)</f>
        <v>87600</v>
      </c>
      <c r="C91" s="11">
        <f>+C90</f>
        <v>300</v>
      </c>
      <c r="D91" s="15"/>
      <c r="E91" s="22">
        <v>0.4</v>
      </c>
      <c r="F91" s="22"/>
      <c r="G91" s="22"/>
      <c r="H91" s="35">
        <f t="shared" ref="H91:H93" si="28">Y91</f>
        <v>9376.09</v>
      </c>
      <c r="I91" s="21">
        <f>H91*P91</f>
        <v>52.037299500000003</v>
      </c>
      <c r="J91" s="35">
        <f t="shared" si="27"/>
        <v>3773.808</v>
      </c>
      <c r="K91" s="35">
        <f t="shared" si="27"/>
        <v>123.1656</v>
      </c>
      <c r="L91" s="19">
        <f>ROUND(SUM(H91:K91),2)</f>
        <v>13325.1</v>
      </c>
      <c r="M91" s="24"/>
      <c r="N91" s="39">
        <v>24</v>
      </c>
      <c r="O91" s="97" t="s">
        <v>69</v>
      </c>
      <c r="P91" s="46">
        <f>Riders!$F$2</f>
        <v>5.5500000000000002E-3</v>
      </c>
      <c r="Q91" s="101">
        <f>INDEX(Riders!$C$3:$C$5,MATCH(O91,Riders!$D$3:$D$5,0))</f>
        <v>4.308E-2</v>
      </c>
      <c r="R91" s="101">
        <f>INDEX(Riders!$L$2:$L$7,MATCH(N91,Riders!$J$2:$J$7,0))</f>
        <v>1.4059999999999999E-3</v>
      </c>
      <c r="U91" s="120">
        <f>A91</f>
        <v>87600</v>
      </c>
      <c r="V91" s="11">
        <f>IF(U91&gt;200*C91,200*C91,U91)</f>
        <v>60000</v>
      </c>
      <c r="W91" s="11">
        <f>IF(U91&gt;350*C91,150*C91,U91-V91)</f>
        <v>27600</v>
      </c>
      <c r="X91" s="120">
        <f t="shared" ref="X91:X93" si="29">U91-V91-W91</f>
        <v>0</v>
      </c>
      <c r="Y91" s="11">
        <f>+ROUND((Rates!$G$35+(V91*Rates!$G$36)+(W91*Rates!$G$37)+(X91*Rates!$G$38)+(C91*Rates!$G$42))*(1+Rates!$G$98),2)</f>
        <v>9376.09</v>
      </c>
    </row>
    <row r="92" spans="1:25">
      <c r="A92" s="28">
        <f>+(C92*E92*730)</f>
        <v>131400</v>
      </c>
      <c r="C92" s="11">
        <f>+C91</f>
        <v>300</v>
      </c>
      <c r="D92" s="15"/>
      <c r="E92" s="22">
        <v>0.6</v>
      </c>
      <c r="F92" s="22"/>
      <c r="G92" s="22"/>
      <c r="H92" s="35">
        <f t="shared" si="28"/>
        <v>11182.52</v>
      </c>
      <c r="I92" s="21">
        <f>H92*P92</f>
        <v>62.062986000000002</v>
      </c>
      <c r="J92" s="35">
        <f t="shared" si="27"/>
        <v>5660.7120000000004</v>
      </c>
      <c r="K92" s="35">
        <f t="shared" si="27"/>
        <v>184.74839999999998</v>
      </c>
      <c r="L92" s="19">
        <f>ROUND(SUM(H92:K92),2)</f>
        <v>17090.04</v>
      </c>
      <c r="M92" s="24"/>
      <c r="N92" s="39">
        <v>24</v>
      </c>
      <c r="O92" s="97" t="s">
        <v>69</v>
      </c>
      <c r="P92" s="46">
        <f>Riders!$F$2</f>
        <v>5.5500000000000002E-3</v>
      </c>
      <c r="Q92" s="101">
        <f>INDEX(Riders!$C$3:$C$5,MATCH(O92,Riders!$D$3:$D$5,0))</f>
        <v>4.308E-2</v>
      </c>
      <c r="R92" s="101">
        <f>INDEX(Riders!$L$2:$L$7,MATCH(N92,Riders!$J$2:$J$7,0))</f>
        <v>1.4059999999999999E-3</v>
      </c>
      <c r="U92" s="120">
        <f>A92</f>
        <v>131400</v>
      </c>
      <c r="V92" s="11">
        <f>IF(U92&gt;200*C92,200*C92,U92)</f>
        <v>60000</v>
      </c>
      <c r="W92" s="11">
        <f>IF(U92&gt;350*C92,150*C92,U92-V92)</f>
        <v>45000</v>
      </c>
      <c r="X92" s="120">
        <f t="shared" si="29"/>
        <v>26400</v>
      </c>
      <c r="Y92" s="11">
        <f>+ROUND((Rates!$G$35+(V92*Rates!$G$36)+(W92*Rates!$G$37)+(X92*Rates!$G$38)+(C92*Rates!$G$42))*(1+Rates!$G$98),2)</f>
        <v>11182.52</v>
      </c>
    </row>
    <row r="93" spans="1:25">
      <c r="A93" s="28">
        <f>+(C93*E93*730)</f>
        <v>175200</v>
      </c>
      <c r="C93" s="11">
        <f>+C92</f>
        <v>300</v>
      </c>
      <c r="D93" s="15"/>
      <c r="E93" s="22">
        <v>0.8</v>
      </c>
      <c r="F93" s="22"/>
      <c r="G93" s="22"/>
      <c r="H93" s="35">
        <f t="shared" si="28"/>
        <v>12814.94</v>
      </c>
      <c r="I93" s="21">
        <f>H93*P93</f>
        <v>71.122917000000001</v>
      </c>
      <c r="J93" s="35">
        <f t="shared" si="27"/>
        <v>7547.616</v>
      </c>
      <c r="K93" s="35">
        <f t="shared" si="27"/>
        <v>246.3312</v>
      </c>
      <c r="L93" s="19">
        <f>ROUND(SUM(H93:K93),2)</f>
        <v>20680.009999999998</v>
      </c>
      <c r="M93" s="24"/>
      <c r="N93" s="39">
        <v>24</v>
      </c>
      <c r="O93" s="97" t="s">
        <v>69</v>
      </c>
      <c r="P93" s="46">
        <f>Riders!$F$2</f>
        <v>5.5500000000000002E-3</v>
      </c>
      <c r="Q93" s="101">
        <f>INDEX(Riders!$C$3:$C$5,MATCH(O93,Riders!$D$3:$D$5,0))</f>
        <v>4.308E-2</v>
      </c>
      <c r="R93" s="101">
        <f>INDEX(Riders!$L$2:$L$7,MATCH(N93,Riders!$J$2:$J$7,0))</f>
        <v>1.4059999999999999E-3</v>
      </c>
      <c r="U93" s="120">
        <f>A93</f>
        <v>175200</v>
      </c>
      <c r="V93" s="11">
        <f>IF(U93&gt;200*C93,200*C93,U93)</f>
        <v>60000</v>
      </c>
      <c r="W93" s="11">
        <f>IF(U93&gt;350*C93,150*C93,U93-V93)</f>
        <v>45000</v>
      </c>
      <c r="X93" s="120">
        <f t="shared" si="29"/>
        <v>70200</v>
      </c>
      <c r="Y93" s="11">
        <f>+ROUND((Rates!$G$35+(V93*Rates!$G$36)+(W93*Rates!$G$37)+(X93*Rates!$G$38)+(C93*Rates!$G$42))*(1+Rates!$G$98),2)</f>
        <v>12814.94</v>
      </c>
    </row>
    <row r="94" spans="1:25">
      <c r="A94" s="28"/>
      <c r="D94" s="15"/>
      <c r="E94" s="22"/>
      <c r="F94" s="22"/>
      <c r="G94" s="22"/>
      <c r="H94" s="35"/>
      <c r="I94" s="35"/>
      <c r="J94" s="24"/>
      <c r="K94" s="24"/>
      <c r="L94" s="24"/>
      <c r="M94" s="24"/>
      <c r="N94" s="39"/>
      <c r="O94" s="97"/>
      <c r="P94" s="97"/>
      <c r="R94" s="101"/>
      <c r="U94" s="120"/>
    </row>
    <row r="95" spans="1:25">
      <c r="A95" s="28">
        <f>+(C95*E95*730)</f>
        <v>73000</v>
      </c>
      <c r="B95" s="15"/>
      <c r="C95" s="11">
        <v>500</v>
      </c>
      <c r="D95" s="15"/>
      <c r="E95" s="22">
        <v>0.2</v>
      </c>
      <c r="F95" s="22"/>
      <c r="G95" s="22"/>
      <c r="H95" s="35">
        <f>Y95</f>
        <v>11730.95</v>
      </c>
      <c r="I95" s="21">
        <f>H95*P95</f>
        <v>65.106772500000005</v>
      </c>
      <c r="J95" s="35">
        <f t="shared" ref="J95:K98" si="30">$A95*Q95</f>
        <v>3144.84</v>
      </c>
      <c r="K95" s="35">
        <f t="shared" si="30"/>
        <v>102.63799999999999</v>
      </c>
      <c r="L95" s="19">
        <f>ROUND(SUM(H95:K95),2)</f>
        <v>15043.53</v>
      </c>
      <c r="M95" s="24"/>
      <c r="N95" s="39">
        <v>24</v>
      </c>
      <c r="O95" s="97" t="s">
        <v>69</v>
      </c>
      <c r="P95" s="46">
        <f>Riders!$F$2</f>
        <v>5.5500000000000002E-3</v>
      </c>
      <c r="Q95" s="101">
        <f>INDEX(Riders!$C$3:$C$5,MATCH(O95,Riders!$D$3:$D$5,0))</f>
        <v>4.308E-2</v>
      </c>
      <c r="R95" s="101">
        <f>INDEX(Riders!$L$2:$L$7,MATCH(N95,Riders!$J$2:$J$7,0))</f>
        <v>1.4059999999999999E-3</v>
      </c>
      <c r="U95" s="120">
        <f>A95</f>
        <v>73000</v>
      </c>
      <c r="V95" s="11">
        <f>IF(U95&gt;200*C95,200*C95,U95)</f>
        <v>73000</v>
      </c>
      <c r="W95" s="11">
        <f>IF(U95&gt;350*C95,150*C95,U95-V95)</f>
        <v>0</v>
      </c>
      <c r="X95" s="120">
        <f>U95-V95-W95</f>
        <v>0</v>
      </c>
      <c r="Y95" s="11">
        <f>+ROUND((Rates!$G$35+(V95*Rates!$G$36)+(W95*Rates!$G$37)+(X95*Rates!$G$38)+(C95*Rates!$G$42))*(1+Rates!$G$98),2)</f>
        <v>11730.95</v>
      </c>
    </row>
    <row r="96" spans="1:25">
      <c r="A96" s="28">
        <f>+(C96*E96*730)</f>
        <v>146000</v>
      </c>
      <c r="C96" s="11">
        <f>+C95</f>
        <v>500</v>
      </c>
      <c r="E96" s="22">
        <v>0.4</v>
      </c>
      <c r="F96" s="22"/>
      <c r="G96" s="22"/>
      <c r="H96" s="35">
        <f t="shared" ref="H96:H98" si="31">Y96</f>
        <v>15586.66</v>
      </c>
      <c r="I96" s="21">
        <f>H96*P96</f>
        <v>86.505963000000008</v>
      </c>
      <c r="J96" s="35">
        <f t="shared" si="30"/>
        <v>6289.68</v>
      </c>
      <c r="K96" s="35">
        <f t="shared" si="30"/>
        <v>205.27599999999998</v>
      </c>
      <c r="L96" s="19">
        <f>ROUND(SUM(H96:K96),2)</f>
        <v>22168.12</v>
      </c>
      <c r="M96" s="24"/>
      <c r="N96" s="39">
        <v>24</v>
      </c>
      <c r="O96" s="97" t="s">
        <v>69</v>
      </c>
      <c r="P96" s="46">
        <f>Riders!$F$2</f>
        <v>5.5500000000000002E-3</v>
      </c>
      <c r="Q96" s="101">
        <f>INDEX(Riders!$C$3:$C$5,MATCH(O96,Riders!$D$3:$D$5,0))</f>
        <v>4.308E-2</v>
      </c>
      <c r="R96" s="101">
        <f>INDEX(Riders!$L$2:$L$7,MATCH(N96,Riders!$J$2:$J$7,0))</f>
        <v>1.4059999999999999E-3</v>
      </c>
      <c r="U96" s="120">
        <f>A96</f>
        <v>146000</v>
      </c>
      <c r="V96" s="11">
        <f>IF(U96&gt;200*C96,200*C96,U96)</f>
        <v>100000</v>
      </c>
      <c r="W96" s="11">
        <f>IF(U96&gt;350*C96,150*C96,U96-V96)</f>
        <v>46000</v>
      </c>
      <c r="X96" s="120">
        <f t="shared" ref="X96:X98" si="32">U96-V96-W96</f>
        <v>0</v>
      </c>
      <c r="Y96" s="11">
        <f>+ROUND((Rates!$G$35+(V96*Rates!$G$36)+(W96*Rates!$G$37)+(X96*Rates!$G$38)+(C96*Rates!$G$42))*(1+Rates!$G$98),2)</f>
        <v>15586.66</v>
      </c>
    </row>
    <row r="97" spans="1:25">
      <c r="A97" s="28">
        <f>+(C97*E97*730)</f>
        <v>219000</v>
      </c>
      <c r="C97" s="11">
        <f>+C96</f>
        <v>500</v>
      </c>
      <c r="E97" s="22">
        <v>0.6</v>
      </c>
      <c r="F97" s="22"/>
      <c r="G97" s="22"/>
      <c r="H97" s="35">
        <f t="shared" si="31"/>
        <v>18597.37</v>
      </c>
      <c r="I97" s="21">
        <f>H97*P97</f>
        <v>103.21540349999999</v>
      </c>
      <c r="J97" s="35">
        <f t="shared" si="30"/>
        <v>9434.52</v>
      </c>
      <c r="K97" s="35">
        <f t="shared" si="30"/>
        <v>307.91399999999999</v>
      </c>
      <c r="L97" s="19">
        <f>ROUND(SUM(H97:K97),2)</f>
        <v>28443.02</v>
      </c>
      <c r="M97" s="24"/>
      <c r="N97" s="39">
        <v>24</v>
      </c>
      <c r="O97" s="97" t="s">
        <v>69</v>
      </c>
      <c r="P97" s="46">
        <f>Riders!$F$2</f>
        <v>5.5500000000000002E-3</v>
      </c>
      <c r="Q97" s="101">
        <f>INDEX(Riders!$C$3:$C$5,MATCH(O97,Riders!$D$3:$D$5,0))</f>
        <v>4.308E-2</v>
      </c>
      <c r="R97" s="101">
        <f>INDEX(Riders!$L$2:$L$7,MATCH(N97,Riders!$J$2:$J$7,0))</f>
        <v>1.4059999999999999E-3</v>
      </c>
      <c r="U97" s="120">
        <f>A97</f>
        <v>219000</v>
      </c>
      <c r="V97" s="11">
        <f>IF(U97&gt;200*C97,200*C97,U97)</f>
        <v>100000</v>
      </c>
      <c r="W97" s="11">
        <f>IF(U97&gt;350*C97,150*C97,U97-V97)</f>
        <v>75000</v>
      </c>
      <c r="X97" s="120">
        <f t="shared" si="32"/>
        <v>44000</v>
      </c>
      <c r="Y97" s="11">
        <f>+ROUND((Rates!$G$35+(V97*Rates!$G$36)+(W97*Rates!$G$37)+(X97*Rates!$G$38)+(C97*Rates!$G$42))*(1+Rates!$G$98),2)</f>
        <v>18597.37</v>
      </c>
    </row>
    <row r="98" spans="1:25">
      <c r="A98" s="28">
        <f>+(C98*E98*730)</f>
        <v>292000</v>
      </c>
      <c r="C98" s="11">
        <f>+C97</f>
        <v>500</v>
      </c>
      <c r="E98" s="22">
        <v>0.8</v>
      </c>
      <c r="F98" s="22"/>
      <c r="G98" s="22"/>
      <c r="H98" s="35">
        <f t="shared" si="31"/>
        <v>21318.080000000002</v>
      </c>
      <c r="I98" s="21">
        <f>H98*P98</f>
        <v>118.31534400000001</v>
      </c>
      <c r="J98" s="35">
        <f t="shared" si="30"/>
        <v>12579.36</v>
      </c>
      <c r="K98" s="35">
        <f t="shared" si="30"/>
        <v>410.55199999999996</v>
      </c>
      <c r="L98" s="19">
        <f>ROUND(SUM(H98:K98),2)</f>
        <v>34426.31</v>
      </c>
      <c r="M98" s="24"/>
      <c r="N98" s="39">
        <v>24</v>
      </c>
      <c r="O98" s="97" t="s">
        <v>69</v>
      </c>
      <c r="P98" s="46">
        <f>Riders!$F$2</f>
        <v>5.5500000000000002E-3</v>
      </c>
      <c r="Q98" s="101">
        <f>INDEX(Riders!$C$3:$C$5,MATCH(O98,Riders!$D$3:$D$5,0))</f>
        <v>4.308E-2</v>
      </c>
      <c r="R98" s="101">
        <f>INDEX(Riders!$L$2:$L$7,MATCH(N98,Riders!$J$2:$J$7,0))</f>
        <v>1.4059999999999999E-3</v>
      </c>
      <c r="U98" s="120">
        <f>A98</f>
        <v>292000</v>
      </c>
      <c r="V98" s="11">
        <f>IF(U98&gt;200*C98,200*C98,U98)</f>
        <v>100000</v>
      </c>
      <c r="W98" s="11">
        <f>IF(U98&gt;350*C98,150*C98,U98-V98)</f>
        <v>75000</v>
      </c>
      <c r="X98" s="120">
        <f t="shared" si="32"/>
        <v>117000</v>
      </c>
      <c r="Y98" s="11">
        <f>+ROUND((Rates!$G$35+(V98*Rates!$G$36)+(W98*Rates!$G$37)+(X98*Rates!$G$38)+(C98*Rates!$G$42))*(1+Rates!$G$98),2)</f>
        <v>21318.080000000002</v>
      </c>
    </row>
    <row r="99" spans="1:25">
      <c r="R99" s="101"/>
    </row>
    <row r="100" spans="1:25" ht="16" thickBot="1">
      <c r="A100" s="141" t="s">
        <v>163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02"/>
      <c r="R100" s="101"/>
    </row>
    <row r="101" spans="1:25" ht="15.5">
      <c r="A101" s="42"/>
      <c r="B101" s="42"/>
      <c r="C101" s="25"/>
      <c r="D101" s="25"/>
      <c r="E101" s="97" t="s">
        <v>22</v>
      </c>
      <c r="F101" s="97"/>
      <c r="G101" s="25"/>
      <c r="H101" s="97" t="s">
        <v>18</v>
      </c>
      <c r="I101" s="97" t="s">
        <v>18</v>
      </c>
      <c r="J101" s="97" t="s">
        <v>18</v>
      </c>
      <c r="K101" s="97" t="s">
        <v>18</v>
      </c>
      <c r="L101" s="97" t="s">
        <v>18</v>
      </c>
      <c r="M101" s="97"/>
      <c r="N101" s="40"/>
      <c r="R101" s="101"/>
      <c r="U101" s="122" t="s">
        <v>25</v>
      </c>
      <c r="V101" s="122" t="s">
        <v>28</v>
      </c>
      <c r="W101" s="122" t="s">
        <v>147</v>
      </c>
      <c r="X101" s="122" t="s">
        <v>29</v>
      </c>
      <c r="Y101" s="118" t="s">
        <v>18</v>
      </c>
    </row>
    <row r="102" spans="1:25">
      <c r="A102" s="98" t="s">
        <v>15</v>
      </c>
      <c r="B102" s="99"/>
      <c r="C102" s="98" t="s">
        <v>16</v>
      </c>
      <c r="D102" s="99"/>
      <c r="E102" s="98" t="s">
        <v>23</v>
      </c>
      <c r="F102" s="99"/>
      <c r="G102" s="99"/>
      <c r="H102" s="98" t="s">
        <v>21</v>
      </c>
      <c r="I102" s="98" t="s">
        <v>117</v>
      </c>
      <c r="J102" s="98" t="s">
        <v>75</v>
      </c>
      <c r="K102" s="98" t="s">
        <v>186</v>
      </c>
      <c r="L102" s="98" t="s">
        <v>20</v>
      </c>
      <c r="M102" s="98"/>
      <c r="N102" s="40"/>
      <c r="R102" s="101"/>
      <c r="U102" s="98" t="s">
        <v>15</v>
      </c>
      <c r="V102" s="98" t="s">
        <v>15</v>
      </c>
      <c r="W102" s="98" t="s">
        <v>15</v>
      </c>
      <c r="X102" s="98" t="s">
        <v>15</v>
      </c>
      <c r="Y102" s="98" t="s">
        <v>21</v>
      </c>
    </row>
    <row r="103" spans="1:25">
      <c r="A103" s="28">
        <f>+(C103*E103*730)</f>
        <v>7300</v>
      </c>
      <c r="B103" s="15"/>
      <c r="C103" s="11">
        <v>50</v>
      </c>
      <c r="D103" s="15"/>
      <c r="E103" s="22">
        <v>0.2</v>
      </c>
      <c r="F103" s="22"/>
      <c r="G103" s="22"/>
      <c r="H103" s="35">
        <f>Y103</f>
        <v>882.7</v>
      </c>
      <c r="I103" s="21">
        <f>H103*P103</f>
        <v>4.8989850000000006</v>
      </c>
      <c r="J103" s="35">
        <f t="shared" ref="J103:K106" si="33">$A103*Q103</f>
        <v>314.48399999999998</v>
      </c>
      <c r="K103" s="35">
        <f t="shared" si="33"/>
        <v>10.2638</v>
      </c>
      <c r="L103" s="19">
        <f>ROUND(SUM(H103:K103),2)</f>
        <v>1212.3499999999999</v>
      </c>
      <c r="M103" s="24"/>
      <c r="N103" s="39">
        <v>24</v>
      </c>
      <c r="O103" s="97" t="s">
        <v>69</v>
      </c>
      <c r="P103" s="46">
        <f>Riders!$F$2</f>
        <v>5.5500000000000002E-3</v>
      </c>
      <c r="Q103" s="101">
        <f>INDEX(Riders!$C$3:$C$5,MATCH(O103,Riders!$D$3:$D$5,0))</f>
        <v>4.308E-2</v>
      </c>
      <c r="R103" s="101">
        <f>INDEX(Riders!$L$2:$L$7,MATCH(N103,Riders!$J$2:$J$7,0))</f>
        <v>1.4059999999999999E-3</v>
      </c>
      <c r="U103" s="120">
        <f>A103</f>
        <v>7300</v>
      </c>
      <c r="V103" s="11">
        <f>IF(U103&gt;200*C103,200*C103,U103)</f>
        <v>7300</v>
      </c>
      <c r="W103" s="11">
        <f>IF(U103&gt;350*C103,150*C103,U103-V103)</f>
        <v>0</v>
      </c>
      <c r="X103" s="120">
        <f>U103-V103-W103</f>
        <v>0</v>
      </c>
      <c r="Y103" s="11">
        <f>+ROUND((Rates!$G$35+(V103*Rates!$G$39)+(W103*Rates!$G$40)+(X103*Rates!$G$41)+(C103*Rates!$G$43))*(1+Rates!$G$98),2)</f>
        <v>882.7</v>
      </c>
    </row>
    <row r="104" spans="1:25">
      <c r="A104" s="28">
        <f>+(C104*E104*730)</f>
        <v>14600</v>
      </c>
      <c r="C104" s="11">
        <f>+C103</f>
        <v>50</v>
      </c>
      <c r="D104" s="15"/>
      <c r="E104" s="22">
        <v>0.4</v>
      </c>
      <c r="F104" s="22"/>
      <c r="G104" s="22"/>
      <c r="H104" s="35">
        <f t="shared" ref="H104:H106" si="34">Y104</f>
        <v>1151.6600000000001</v>
      </c>
      <c r="I104" s="21">
        <f>H104*P104</f>
        <v>6.3917130000000011</v>
      </c>
      <c r="J104" s="35">
        <f t="shared" si="33"/>
        <v>628.96799999999996</v>
      </c>
      <c r="K104" s="35">
        <f t="shared" si="33"/>
        <v>20.5276</v>
      </c>
      <c r="L104" s="19">
        <f>ROUND(SUM(H104:K104),2)</f>
        <v>1807.55</v>
      </c>
      <c r="M104" s="24"/>
      <c r="N104" s="39">
        <v>24</v>
      </c>
      <c r="O104" s="97" t="s">
        <v>69</v>
      </c>
      <c r="P104" s="46">
        <f>Riders!$F$2</f>
        <v>5.5500000000000002E-3</v>
      </c>
      <c r="Q104" s="101">
        <f>INDEX(Riders!$C$3:$C$5,MATCH(O104,Riders!$D$3:$D$5,0))</f>
        <v>4.308E-2</v>
      </c>
      <c r="R104" s="101">
        <f>INDEX(Riders!$L$2:$L$7,MATCH(N104,Riders!$J$2:$J$7,0))</f>
        <v>1.4059999999999999E-3</v>
      </c>
      <c r="U104" s="120">
        <f>A104</f>
        <v>14600</v>
      </c>
      <c r="V104" s="11">
        <f>IF(U104&gt;200*C104,200*C104,U104)</f>
        <v>10000</v>
      </c>
      <c r="W104" s="11">
        <f>IF(U104&gt;350*C104,150*C104,U104-V104)</f>
        <v>4600</v>
      </c>
      <c r="X104" s="120">
        <f t="shared" ref="X104:X106" si="35">U104-V104-W104</f>
        <v>0</v>
      </c>
      <c r="Y104" s="11">
        <f>+ROUND((Rates!$G$35+(V104*Rates!$G$39)+(W104*Rates!$G$40)+(X104*Rates!$G$41)+(C104*Rates!$G$43))*(1+Rates!$G$98),2)</f>
        <v>1151.6600000000001</v>
      </c>
    </row>
    <row r="105" spans="1:25">
      <c r="A105" s="28">
        <f>+(C105*E105*730)</f>
        <v>21900</v>
      </c>
      <c r="C105" s="11">
        <f>+C104</f>
        <v>50</v>
      </c>
      <c r="D105" s="15"/>
      <c r="E105" s="22">
        <v>0.6</v>
      </c>
      <c r="F105" s="22"/>
      <c r="G105" s="22"/>
      <c r="H105" s="35">
        <f t="shared" si="34"/>
        <v>1378.37</v>
      </c>
      <c r="I105" s="21">
        <f>H105*P105</f>
        <v>7.6499534999999996</v>
      </c>
      <c r="J105" s="35">
        <f t="shared" si="33"/>
        <v>943.452</v>
      </c>
      <c r="K105" s="35">
        <f t="shared" si="33"/>
        <v>30.791399999999999</v>
      </c>
      <c r="L105" s="19">
        <f>ROUND(SUM(H105:K105),2)</f>
        <v>2360.2600000000002</v>
      </c>
      <c r="M105" s="24"/>
      <c r="N105" s="39">
        <v>24</v>
      </c>
      <c r="O105" s="97" t="s">
        <v>69</v>
      </c>
      <c r="P105" s="46">
        <f>Riders!$F$2</f>
        <v>5.5500000000000002E-3</v>
      </c>
      <c r="Q105" s="101">
        <f>INDEX(Riders!$C$3:$C$5,MATCH(O105,Riders!$D$3:$D$5,0))</f>
        <v>4.308E-2</v>
      </c>
      <c r="R105" s="101">
        <f>INDEX(Riders!$L$2:$L$7,MATCH(N105,Riders!$J$2:$J$7,0))</f>
        <v>1.4059999999999999E-3</v>
      </c>
      <c r="U105" s="120">
        <f>A105</f>
        <v>21900</v>
      </c>
      <c r="V105" s="11">
        <f>IF(U105&gt;200*C105,200*C105,U105)</f>
        <v>10000</v>
      </c>
      <c r="W105" s="11">
        <f>IF(U105&gt;350*C105,150*C105,U105-V105)</f>
        <v>7500</v>
      </c>
      <c r="X105" s="120">
        <f t="shared" si="35"/>
        <v>4400</v>
      </c>
      <c r="Y105" s="11">
        <f>+ROUND((Rates!$G$35+(V105*Rates!$G$39)+(W105*Rates!$G$40)+(X105*Rates!$G$41)+(C105*Rates!$G$43))*(1+Rates!$G$98),2)</f>
        <v>1378.37</v>
      </c>
    </row>
    <row r="106" spans="1:25">
      <c r="A106" s="28">
        <f>+(C106*E106*730)</f>
        <v>29200</v>
      </c>
      <c r="C106" s="11">
        <f>+C105</f>
        <v>50</v>
      </c>
      <c r="D106" s="15"/>
      <c r="E106" s="22">
        <v>0.8</v>
      </c>
      <c r="F106" s="22"/>
      <c r="G106" s="22"/>
      <c r="H106" s="35">
        <f t="shared" si="34"/>
        <v>1590.58</v>
      </c>
      <c r="I106" s="21">
        <f>H106*P106</f>
        <v>8.8277190000000001</v>
      </c>
      <c r="J106" s="35">
        <f t="shared" si="33"/>
        <v>1257.9359999999999</v>
      </c>
      <c r="K106" s="35">
        <f t="shared" si="33"/>
        <v>41.055199999999999</v>
      </c>
      <c r="L106" s="19">
        <f>ROUND(SUM(H106:K106),2)</f>
        <v>2898.4</v>
      </c>
      <c r="M106" s="24"/>
      <c r="N106" s="39">
        <v>24</v>
      </c>
      <c r="O106" s="97" t="s">
        <v>69</v>
      </c>
      <c r="P106" s="46">
        <f>Riders!$F$2</f>
        <v>5.5500000000000002E-3</v>
      </c>
      <c r="Q106" s="101">
        <f>INDEX(Riders!$C$3:$C$5,MATCH(O106,Riders!$D$3:$D$5,0))</f>
        <v>4.308E-2</v>
      </c>
      <c r="R106" s="101">
        <f>INDEX(Riders!$L$2:$L$7,MATCH(N106,Riders!$J$2:$J$7,0))</f>
        <v>1.4059999999999999E-3</v>
      </c>
      <c r="U106" s="120">
        <f>A106</f>
        <v>29200</v>
      </c>
      <c r="V106" s="11">
        <f>IF(U106&gt;200*C106,200*C106,U106)</f>
        <v>10000</v>
      </c>
      <c r="W106" s="11">
        <f>IF(U106&gt;350*C106,150*C106,U106-V106)</f>
        <v>7500</v>
      </c>
      <c r="X106" s="120">
        <f t="shared" si="35"/>
        <v>11700</v>
      </c>
      <c r="Y106" s="11">
        <f>+ROUND((Rates!$G$35+(V106*Rates!$G$39)+(W106*Rates!$G$40)+(X106*Rates!$G$41)+(C106*Rates!$G$43))*(1+Rates!$G$98),2)</f>
        <v>1590.58</v>
      </c>
    </row>
    <row r="107" spans="1:25">
      <c r="A107" s="28"/>
      <c r="D107" s="15"/>
      <c r="E107" s="22"/>
      <c r="F107" s="22"/>
      <c r="G107" s="22"/>
      <c r="H107" s="35"/>
      <c r="I107" s="23"/>
      <c r="J107" s="24"/>
      <c r="K107" s="24"/>
      <c r="L107" s="24"/>
      <c r="M107" s="24"/>
      <c r="N107" s="39"/>
      <c r="O107" s="97"/>
      <c r="P107" s="97"/>
      <c r="R107" s="101"/>
      <c r="U107" s="120"/>
    </row>
    <row r="108" spans="1:25">
      <c r="A108" s="28">
        <f>+(C108*E108*730)</f>
        <v>43800</v>
      </c>
      <c r="B108" s="15"/>
      <c r="C108" s="11">
        <v>300</v>
      </c>
      <c r="D108" s="15"/>
      <c r="E108" s="22">
        <v>0.2</v>
      </c>
      <c r="F108" s="22"/>
      <c r="G108" s="22"/>
      <c r="H108" s="35">
        <f>Y108</f>
        <v>4995.01</v>
      </c>
      <c r="I108" s="21">
        <f>H108*P108</f>
        <v>27.722305500000001</v>
      </c>
      <c r="J108" s="35">
        <f t="shared" ref="J108:K111" si="36">$A108*Q108</f>
        <v>1886.904</v>
      </c>
      <c r="K108" s="35">
        <f t="shared" si="36"/>
        <v>61.582799999999999</v>
      </c>
      <c r="L108" s="19">
        <f>ROUND(SUM(H108:K108),2)</f>
        <v>6971.22</v>
      </c>
      <c r="M108" s="24"/>
      <c r="N108" s="39">
        <v>24</v>
      </c>
      <c r="O108" s="97" t="s">
        <v>69</v>
      </c>
      <c r="P108" s="46">
        <f>Riders!$F$2</f>
        <v>5.5500000000000002E-3</v>
      </c>
      <c r="Q108" s="101">
        <f>INDEX(Riders!$C$3:$C$5,MATCH(O108,Riders!$D$3:$D$5,0))</f>
        <v>4.308E-2</v>
      </c>
      <c r="R108" s="101">
        <f>INDEX(Riders!$L$2:$L$7,MATCH(N108,Riders!$J$2:$J$7,0))</f>
        <v>1.4059999999999999E-3</v>
      </c>
      <c r="U108" s="120">
        <f>A108</f>
        <v>43800</v>
      </c>
      <c r="V108" s="11">
        <f>IF(U108&gt;200*C108,200*C108,U108)</f>
        <v>43800</v>
      </c>
      <c r="W108" s="11">
        <f>IF(U108&gt;350*C108,150*C108,U108-V108)</f>
        <v>0</v>
      </c>
      <c r="X108" s="120">
        <f>U108-V108-W108</f>
        <v>0</v>
      </c>
      <c r="Y108" s="11">
        <f>+ROUND((Rates!$G$35+(V108*Rates!$G$39)+(W108*Rates!$G$40)+(X108*Rates!$G$41)+(C108*Rates!$G$43))*(1+Rates!$G$98),2)</f>
        <v>4995.01</v>
      </c>
    </row>
    <row r="109" spans="1:25">
      <c r="A109" s="28">
        <f>+(C109*E109*730)</f>
        <v>87600</v>
      </c>
      <c r="C109" s="11">
        <f>+C108</f>
        <v>300</v>
      </c>
      <c r="D109" s="15"/>
      <c r="E109" s="22">
        <v>0.4</v>
      </c>
      <c r="F109" s="22"/>
      <c r="G109" s="22"/>
      <c r="H109" s="35">
        <f t="shared" ref="H109:H111" si="37">Y109</f>
        <v>6608.77</v>
      </c>
      <c r="I109" s="21">
        <f>H109*P109</f>
        <v>36.678673500000002</v>
      </c>
      <c r="J109" s="35">
        <f t="shared" si="36"/>
        <v>3773.808</v>
      </c>
      <c r="K109" s="35">
        <f t="shared" si="36"/>
        <v>123.1656</v>
      </c>
      <c r="L109" s="19">
        <f>ROUND(SUM(H109:K109),2)</f>
        <v>10542.42</v>
      </c>
      <c r="M109" s="24"/>
      <c r="N109" s="39">
        <v>24</v>
      </c>
      <c r="O109" s="97" t="s">
        <v>69</v>
      </c>
      <c r="P109" s="46">
        <f>Riders!$F$2</f>
        <v>5.5500000000000002E-3</v>
      </c>
      <c r="Q109" s="101">
        <f>INDEX(Riders!$C$3:$C$5,MATCH(O109,Riders!$D$3:$D$5,0))</f>
        <v>4.308E-2</v>
      </c>
      <c r="R109" s="101">
        <f>INDEX(Riders!$L$2:$L$7,MATCH(N109,Riders!$J$2:$J$7,0))</f>
        <v>1.4059999999999999E-3</v>
      </c>
      <c r="U109" s="120">
        <f>A109</f>
        <v>87600</v>
      </c>
      <c r="V109" s="11">
        <f>IF(U109&gt;200*C109,200*C109,U109)</f>
        <v>60000</v>
      </c>
      <c r="W109" s="11">
        <f>IF(U109&gt;350*C109,150*C109,U109-V109)</f>
        <v>27600</v>
      </c>
      <c r="X109" s="120">
        <f t="shared" ref="X109:X111" si="38">U109-V109-W109</f>
        <v>0</v>
      </c>
      <c r="Y109" s="11">
        <f>+ROUND((Rates!$G$35+(V109*Rates!$G$39)+(W109*Rates!$G$40)+(X109*Rates!$G$41)+(C109*Rates!$G$43))*(1+Rates!$G$98),2)</f>
        <v>6608.77</v>
      </c>
    </row>
    <row r="110" spans="1:25">
      <c r="A110" s="28">
        <f>+(C110*E110*730)</f>
        <v>131400</v>
      </c>
      <c r="C110" s="11">
        <f>+C109</f>
        <v>300</v>
      </c>
      <c r="D110" s="15"/>
      <c r="E110" s="22">
        <v>0.6</v>
      </c>
      <c r="F110" s="22"/>
      <c r="G110" s="22"/>
      <c r="H110" s="35">
        <f t="shared" si="37"/>
        <v>7969.04</v>
      </c>
      <c r="I110" s="21">
        <f>H110*P110</f>
        <v>44.228172000000001</v>
      </c>
      <c r="J110" s="35">
        <f t="shared" si="36"/>
        <v>5660.7120000000004</v>
      </c>
      <c r="K110" s="35">
        <f t="shared" si="36"/>
        <v>184.74839999999998</v>
      </c>
      <c r="L110" s="19">
        <f>ROUND(SUM(H110:K110),2)</f>
        <v>13858.73</v>
      </c>
      <c r="M110" s="24"/>
      <c r="N110" s="39">
        <v>24</v>
      </c>
      <c r="O110" s="97" t="s">
        <v>69</v>
      </c>
      <c r="P110" s="46">
        <f>Riders!$F$2</f>
        <v>5.5500000000000002E-3</v>
      </c>
      <c r="Q110" s="101">
        <f>INDEX(Riders!$C$3:$C$5,MATCH(O110,Riders!$D$3:$D$5,0))</f>
        <v>4.308E-2</v>
      </c>
      <c r="R110" s="101">
        <f>INDEX(Riders!$L$2:$L$7,MATCH(N110,Riders!$J$2:$J$7,0))</f>
        <v>1.4059999999999999E-3</v>
      </c>
      <c r="U110" s="120">
        <f>A110</f>
        <v>131400</v>
      </c>
      <c r="V110" s="11">
        <f>IF(U110&gt;200*C110,200*C110,U110)</f>
        <v>60000</v>
      </c>
      <c r="W110" s="11">
        <f>IF(U110&gt;350*C110,150*C110,U110-V110)</f>
        <v>45000</v>
      </c>
      <c r="X110" s="120">
        <f t="shared" si="38"/>
        <v>26400</v>
      </c>
      <c r="Y110" s="11">
        <f>+ROUND((Rates!$G$35+(V110*Rates!$G$39)+(W110*Rates!$G$40)+(X110*Rates!$G$41)+(C110*Rates!$G$43))*(1+Rates!$G$98),2)</f>
        <v>7969.04</v>
      </c>
    </row>
    <row r="111" spans="1:25">
      <c r="A111" s="28">
        <f>+(C111*E111*730)</f>
        <v>175200</v>
      </c>
      <c r="C111" s="11">
        <f>+C110</f>
        <v>300</v>
      </c>
      <c r="D111" s="15"/>
      <c r="E111" s="22">
        <v>0.8</v>
      </c>
      <c r="F111" s="22"/>
      <c r="G111" s="22"/>
      <c r="H111" s="35">
        <f t="shared" si="37"/>
        <v>9242.2999999999993</v>
      </c>
      <c r="I111" s="21">
        <f>H111*P111</f>
        <v>51.294764999999998</v>
      </c>
      <c r="J111" s="35">
        <f t="shared" si="36"/>
        <v>7547.616</v>
      </c>
      <c r="K111" s="35">
        <f t="shared" si="36"/>
        <v>246.3312</v>
      </c>
      <c r="L111" s="19">
        <f>ROUND(SUM(H111:K111),2)</f>
        <v>17087.54</v>
      </c>
      <c r="M111" s="24"/>
      <c r="N111" s="39">
        <v>24</v>
      </c>
      <c r="O111" s="97" t="s">
        <v>69</v>
      </c>
      <c r="P111" s="46">
        <f>Riders!$F$2</f>
        <v>5.5500000000000002E-3</v>
      </c>
      <c r="Q111" s="101">
        <f>INDEX(Riders!$C$3:$C$5,MATCH(O111,Riders!$D$3:$D$5,0))</f>
        <v>4.308E-2</v>
      </c>
      <c r="R111" s="101">
        <f>INDEX(Riders!$L$2:$L$7,MATCH(N111,Riders!$J$2:$J$7,0))</f>
        <v>1.4059999999999999E-3</v>
      </c>
      <c r="U111" s="120">
        <f>A111</f>
        <v>175200</v>
      </c>
      <c r="V111" s="11">
        <f>IF(U111&gt;200*C111,200*C111,U111)</f>
        <v>60000</v>
      </c>
      <c r="W111" s="11">
        <f>IF(U111&gt;350*C111,150*C111,U111-V111)</f>
        <v>45000</v>
      </c>
      <c r="X111" s="120">
        <f t="shared" si="38"/>
        <v>70200</v>
      </c>
      <c r="Y111" s="11">
        <f>+ROUND((Rates!$G$35+(V111*Rates!$G$39)+(W111*Rates!$G$40)+(X111*Rates!$G$41)+(C111*Rates!$G$43))*(1+Rates!$G$98),2)</f>
        <v>9242.2999999999993</v>
      </c>
    </row>
    <row r="112" spans="1:25">
      <c r="A112" s="28"/>
      <c r="D112" s="15"/>
      <c r="E112" s="22"/>
      <c r="F112" s="22"/>
      <c r="G112" s="22"/>
      <c r="H112" s="35"/>
      <c r="I112" s="35"/>
      <c r="J112" s="24"/>
      <c r="K112" s="24"/>
      <c r="L112" s="24"/>
      <c r="M112" s="24"/>
      <c r="N112" s="39"/>
      <c r="O112" s="97"/>
      <c r="P112" s="97"/>
      <c r="R112" s="101"/>
      <c r="U112" s="120"/>
    </row>
    <row r="113" spans="1:25">
      <c r="A113" s="28">
        <f>+(C113*E113*730)</f>
        <v>73000</v>
      </c>
      <c r="B113" s="15"/>
      <c r="C113" s="11">
        <v>500</v>
      </c>
      <c r="D113" s="15"/>
      <c r="E113" s="22">
        <v>0.2</v>
      </c>
      <c r="F113" s="22"/>
      <c r="G113" s="22"/>
      <c r="H113" s="35">
        <f>Y113</f>
        <v>8284.85</v>
      </c>
      <c r="I113" s="21">
        <f>H113*P113</f>
        <v>45.980917500000004</v>
      </c>
      <c r="J113" s="35">
        <f t="shared" ref="J113:K116" si="39">$A113*Q113</f>
        <v>3144.84</v>
      </c>
      <c r="K113" s="35">
        <f t="shared" si="39"/>
        <v>102.63799999999999</v>
      </c>
      <c r="L113" s="19">
        <f>ROUND(SUM(H113:K113),2)</f>
        <v>11578.31</v>
      </c>
      <c r="M113" s="24"/>
      <c r="N113" s="39">
        <v>24</v>
      </c>
      <c r="O113" s="97" t="s">
        <v>69</v>
      </c>
      <c r="P113" s="46">
        <f>Riders!$F$2</f>
        <v>5.5500000000000002E-3</v>
      </c>
      <c r="Q113" s="101">
        <f>INDEX(Riders!$C$3:$C$5,MATCH(O113,Riders!$D$3:$D$5,0))</f>
        <v>4.308E-2</v>
      </c>
      <c r="R113" s="101">
        <f>INDEX(Riders!$L$2:$L$7,MATCH(N113,Riders!$J$2:$J$7,0))</f>
        <v>1.4059999999999999E-3</v>
      </c>
      <c r="U113" s="120">
        <f>A113</f>
        <v>73000</v>
      </c>
      <c r="V113" s="11">
        <f>IF(U113&gt;200*C113,200*C113,U113)</f>
        <v>73000</v>
      </c>
      <c r="W113" s="11">
        <f>IF(U113&gt;350*C113,150*C113,U113-V113)</f>
        <v>0</v>
      </c>
      <c r="X113" s="120">
        <f>U113-V113-W113</f>
        <v>0</v>
      </c>
      <c r="Y113" s="11">
        <f>+ROUND((Rates!$G$35+(V113*Rates!$G$39)+(W113*Rates!$G$40)+(X113*Rates!$G$41)+(C113*Rates!$G$43))*(1+Rates!$G$98),2)</f>
        <v>8284.85</v>
      </c>
    </row>
    <row r="114" spans="1:25">
      <c r="A114" s="28">
        <f>+(C114*E114*730)</f>
        <v>146000</v>
      </c>
      <c r="C114" s="11">
        <f>+C113</f>
        <v>500</v>
      </c>
      <c r="E114" s="22">
        <v>0.4</v>
      </c>
      <c r="F114" s="22"/>
      <c r="G114" s="22"/>
      <c r="H114" s="35">
        <f t="shared" ref="H114:H116" si="40">Y114</f>
        <v>10974.46</v>
      </c>
      <c r="I114" s="21">
        <f>H114*P114</f>
        <v>60.908252999999995</v>
      </c>
      <c r="J114" s="35">
        <f t="shared" si="39"/>
        <v>6289.68</v>
      </c>
      <c r="K114" s="35">
        <f t="shared" si="39"/>
        <v>205.27599999999998</v>
      </c>
      <c r="L114" s="19">
        <f>ROUND(SUM(H114:K114),2)</f>
        <v>17530.32</v>
      </c>
      <c r="M114" s="24"/>
      <c r="N114" s="39">
        <v>24</v>
      </c>
      <c r="O114" s="97" t="s">
        <v>69</v>
      </c>
      <c r="P114" s="46">
        <f>Riders!$F$2</f>
        <v>5.5500000000000002E-3</v>
      </c>
      <c r="Q114" s="101">
        <f>INDEX(Riders!$C$3:$C$5,MATCH(O114,Riders!$D$3:$D$5,0))</f>
        <v>4.308E-2</v>
      </c>
      <c r="R114" s="101">
        <f>INDEX(Riders!$L$2:$L$7,MATCH(N114,Riders!$J$2:$J$7,0))</f>
        <v>1.4059999999999999E-3</v>
      </c>
      <c r="U114" s="120">
        <f>A114</f>
        <v>146000</v>
      </c>
      <c r="V114" s="11">
        <f>IF(U114&gt;200*C114,200*C114,U114)</f>
        <v>100000</v>
      </c>
      <c r="W114" s="11">
        <f>IF(U114&gt;350*C114,150*C114,U114-V114)</f>
        <v>46000</v>
      </c>
      <c r="X114" s="120">
        <f t="shared" ref="X114:X116" si="41">U114-V114-W114</f>
        <v>0</v>
      </c>
      <c r="Y114" s="11">
        <f>+ROUND((Rates!$G$35+(V114*Rates!$G$39)+(W114*Rates!$G$40)+(X114*Rates!$G$41)+(C114*Rates!$G$43))*(1+Rates!$G$98),2)</f>
        <v>10974.46</v>
      </c>
    </row>
    <row r="115" spans="1:25">
      <c r="A115" s="28">
        <f>+(C115*E115*730)</f>
        <v>219000</v>
      </c>
      <c r="C115" s="11">
        <f>+C114</f>
        <v>500</v>
      </c>
      <c r="E115" s="22">
        <v>0.6</v>
      </c>
      <c r="F115" s="22"/>
      <c r="G115" s="22"/>
      <c r="H115" s="35">
        <f t="shared" si="40"/>
        <v>13241.57</v>
      </c>
      <c r="I115" s="21">
        <f>H115*P115</f>
        <v>73.490713499999998</v>
      </c>
      <c r="J115" s="35">
        <f t="shared" si="39"/>
        <v>9434.52</v>
      </c>
      <c r="K115" s="35">
        <f t="shared" si="39"/>
        <v>307.91399999999999</v>
      </c>
      <c r="L115" s="19">
        <f>ROUND(SUM(H115:K115),2)</f>
        <v>23057.49</v>
      </c>
      <c r="M115" s="24"/>
      <c r="N115" s="39">
        <v>24</v>
      </c>
      <c r="O115" s="97" t="s">
        <v>69</v>
      </c>
      <c r="P115" s="46">
        <f>Riders!$F$2</f>
        <v>5.5500000000000002E-3</v>
      </c>
      <c r="Q115" s="101">
        <f>INDEX(Riders!$C$3:$C$5,MATCH(O115,Riders!$D$3:$D$5,0))</f>
        <v>4.308E-2</v>
      </c>
      <c r="R115" s="101">
        <f>INDEX(Riders!$L$2:$L$7,MATCH(N115,Riders!$J$2:$J$7,0))</f>
        <v>1.4059999999999999E-3</v>
      </c>
      <c r="U115" s="120">
        <f>A115</f>
        <v>219000</v>
      </c>
      <c r="V115" s="11">
        <f>IF(U115&gt;200*C115,200*C115,U115)</f>
        <v>100000</v>
      </c>
      <c r="W115" s="11">
        <f>IF(U115&gt;350*C115,150*C115,U115-V115)</f>
        <v>75000</v>
      </c>
      <c r="X115" s="120">
        <f t="shared" si="41"/>
        <v>44000</v>
      </c>
      <c r="Y115" s="11">
        <f>+ROUND((Rates!$G$35+(V115*Rates!$G$39)+(W115*Rates!$G$40)+(X115*Rates!$G$41)+(C115*Rates!$G$43))*(1+Rates!$G$98),2)</f>
        <v>13241.57</v>
      </c>
    </row>
    <row r="116" spans="1:25">
      <c r="A116" s="28">
        <f>+(C116*E116*730)</f>
        <v>292000</v>
      </c>
      <c r="C116" s="11">
        <f>+C115</f>
        <v>500</v>
      </c>
      <c r="E116" s="22">
        <v>0.8</v>
      </c>
      <c r="F116" s="22"/>
      <c r="G116" s="22"/>
      <c r="H116" s="35">
        <f t="shared" si="40"/>
        <v>15363.68</v>
      </c>
      <c r="I116" s="21">
        <f>H116*P116</f>
        <v>85.26842400000001</v>
      </c>
      <c r="J116" s="35">
        <f t="shared" si="39"/>
        <v>12579.36</v>
      </c>
      <c r="K116" s="35">
        <f t="shared" si="39"/>
        <v>410.55199999999996</v>
      </c>
      <c r="L116" s="19">
        <f>ROUND(SUM(H116:K116),2)</f>
        <v>28438.86</v>
      </c>
      <c r="M116" s="24"/>
      <c r="N116" s="39">
        <v>24</v>
      </c>
      <c r="O116" s="97" t="s">
        <v>69</v>
      </c>
      <c r="P116" s="46">
        <f>Riders!$F$2</f>
        <v>5.5500000000000002E-3</v>
      </c>
      <c r="Q116" s="101">
        <f>INDEX(Riders!$C$3:$C$5,MATCH(O116,Riders!$D$3:$D$5,0))</f>
        <v>4.308E-2</v>
      </c>
      <c r="R116" s="101">
        <f>INDEX(Riders!$L$2:$L$7,MATCH(N116,Riders!$J$2:$J$7,0))</f>
        <v>1.4059999999999999E-3</v>
      </c>
      <c r="U116" s="120">
        <f>A116</f>
        <v>292000</v>
      </c>
      <c r="V116" s="11">
        <f>IF(U116&gt;200*C116,200*C116,U116)</f>
        <v>100000</v>
      </c>
      <c r="W116" s="11">
        <f>IF(U116&gt;350*C116,150*C116,U116-V116)</f>
        <v>75000</v>
      </c>
      <c r="X116" s="120">
        <f t="shared" si="41"/>
        <v>117000</v>
      </c>
      <c r="Y116" s="11">
        <f>+ROUND((Rates!$G$35+(V116*Rates!$G$39)+(W116*Rates!$G$40)+(X116*Rates!$G$41)+(C116*Rates!$G$43))*(1+Rates!$G$98),2)</f>
        <v>15363.68</v>
      </c>
    </row>
    <row r="117" spans="1:25">
      <c r="A117" s="28"/>
      <c r="E117" s="22"/>
      <c r="F117" s="22"/>
      <c r="G117" s="22"/>
      <c r="H117" s="23"/>
      <c r="I117" s="23"/>
      <c r="J117" s="24"/>
      <c r="K117" s="24"/>
      <c r="L117" s="24"/>
      <c r="M117" s="24"/>
      <c r="N117" s="39"/>
      <c r="R117" s="101"/>
    </row>
    <row r="118" spans="1:25" ht="16" thickBot="1">
      <c r="A118" s="141" t="s">
        <v>150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02"/>
      <c r="R118" s="101"/>
    </row>
    <row r="119" spans="1:25">
      <c r="E119" s="97" t="s">
        <v>22</v>
      </c>
      <c r="F119" s="97"/>
      <c r="H119" s="97" t="s">
        <v>18</v>
      </c>
      <c r="I119" s="97" t="s">
        <v>18</v>
      </c>
      <c r="J119" s="97" t="s">
        <v>18</v>
      </c>
      <c r="K119" s="97" t="s">
        <v>18</v>
      </c>
      <c r="L119" s="97" t="s">
        <v>18</v>
      </c>
      <c r="M119" s="97"/>
      <c r="N119" s="40"/>
      <c r="R119" s="101"/>
    </row>
    <row r="120" spans="1:25">
      <c r="A120" s="98" t="s">
        <v>15</v>
      </c>
      <c r="B120" s="99"/>
      <c r="C120" s="98" t="s">
        <v>16</v>
      </c>
      <c r="D120" s="99"/>
      <c r="E120" s="98" t="s">
        <v>23</v>
      </c>
      <c r="F120" s="99"/>
      <c r="G120" s="99"/>
      <c r="H120" s="98" t="s">
        <v>21</v>
      </c>
      <c r="I120" s="98" t="s">
        <v>117</v>
      </c>
      <c r="J120" s="98" t="s">
        <v>75</v>
      </c>
      <c r="K120" s="98" t="s">
        <v>186</v>
      </c>
      <c r="L120" s="98" t="s">
        <v>20</v>
      </c>
      <c r="M120" s="98"/>
      <c r="N120" s="40"/>
      <c r="R120" s="101"/>
    </row>
    <row r="121" spans="1:25">
      <c r="A121" s="28">
        <f t="shared" ref="A121:A124" si="42">+((C121+15)*E121*730)</f>
        <v>3650</v>
      </c>
      <c r="B121" s="15"/>
      <c r="C121" s="11">
        <v>10</v>
      </c>
      <c r="E121" s="22">
        <v>0.2</v>
      </c>
      <c r="F121" s="22"/>
      <c r="G121" s="22"/>
      <c r="H121" s="35">
        <f>+((H139*4)+(H157*8))/12</f>
        <v>500.44</v>
      </c>
      <c r="I121" s="21">
        <f>H121*P121</f>
        <v>2.7774420000000002</v>
      </c>
      <c r="J121" s="35">
        <f t="shared" ref="J121:K124" si="43">$A121*Q121</f>
        <v>157.24199999999999</v>
      </c>
      <c r="K121" s="35">
        <f t="shared" si="43"/>
        <v>10.953650000000001</v>
      </c>
      <c r="L121" s="19">
        <f>ROUND(SUM(H121:K121),2)</f>
        <v>671.41</v>
      </c>
      <c r="M121" s="19"/>
      <c r="N121" s="39">
        <v>41</v>
      </c>
      <c r="O121" s="97" t="s">
        <v>69</v>
      </c>
      <c r="P121" s="46">
        <f>Riders!$F$2</f>
        <v>5.5500000000000002E-3</v>
      </c>
      <c r="Q121" s="101">
        <f>INDEX(Riders!$C$3:$C$5,MATCH(O121,Riders!$D$3:$D$5,0))</f>
        <v>4.308E-2</v>
      </c>
      <c r="R121" s="101">
        <f>INDEX(Riders!$L$2:$L$7,MATCH(N121,Riders!$J$2:$J$7,0))</f>
        <v>3.0010000000000002E-3</v>
      </c>
    </row>
    <row r="122" spans="1:25">
      <c r="A122" s="28">
        <f t="shared" si="42"/>
        <v>7300</v>
      </c>
      <c r="B122" s="15"/>
      <c r="C122" s="11">
        <f>+C121</f>
        <v>10</v>
      </c>
      <c r="E122" s="22">
        <v>0.4</v>
      </c>
      <c r="F122" s="22"/>
      <c r="G122" s="22"/>
      <c r="H122" s="35">
        <f t="shared" ref="H122:H124" si="44">+((H140*4)+(H158*8))/12</f>
        <v>571.98</v>
      </c>
      <c r="I122" s="21">
        <f>H122*P122</f>
        <v>3.1744890000000003</v>
      </c>
      <c r="J122" s="35">
        <f t="shared" si="43"/>
        <v>314.48399999999998</v>
      </c>
      <c r="K122" s="35">
        <f t="shared" si="43"/>
        <v>21.907300000000003</v>
      </c>
      <c r="L122" s="19">
        <f>ROUND(SUM(H122:K122),2)</f>
        <v>911.55</v>
      </c>
      <c r="M122" s="19"/>
      <c r="N122" s="39">
        <v>41</v>
      </c>
      <c r="O122" s="97" t="s">
        <v>69</v>
      </c>
      <c r="P122" s="46">
        <f>Riders!$F$2</f>
        <v>5.5500000000000002E-3</v>
      </c>
      <c r="Q122" s="101">
        <f>INDEX(Riders!$C$3:$C$5,MATCH(O122,Riders!$D$3:$D$5,0))</f>
        <v>4.308E-2</v>
      </c>
      <c r="R122" s="101">
        <f>INDEX(Riders!$L$2:$L$7,MATCH(N122,Riders!$J$2:$J$7,0))</f>
        <v>3.0010000000000002E-3</v>
      </c>
    </row>
    <row r="123" spans="1:25">
      <c r="A123" s="28">
        <f t="shared" si="42"/>
        <v>10950</v>
      </c>
      <c r="B123" s="15"/>
      <c r="C123" s="11">
        <f>+C122</f>
        <v>10</v>
      </c>
      <c r="E123" s="22">
        <v>0.6</v>
      </c>
      <c r="F123" s="22"/>
      <c r="G123" s="22"/>
      <c r="H123" s="35">
        <f t="shared" si="44"/>
        <v>643.52</v>
      </c>
      <c r="I123" s="21">
        <f>H123*P123</f>
        <v>3.571536</v>
      </c>
      <c r="J123" s="35">
        <f t="shared" si="43"/>
        <v>471.726</v>
      </c>
      <c r="K123" s="35">
        <f t="shared" si="43"/>
        <v>32.860950000000003</v>
      </c>
      <c r="L123" s="19">
        <f>ROUND(SUM(H123:K123),2)</f>
        <v>1151.68</v>
      </c>
      <c r="M123" s="19"/>
      <c r="N123" s="39">
        <v>41</v>
      </c>
      <c r="O123" s="97" t="s">
        <v>69</v>
      </c>
      <c r="P123" s="46">
        <f>Riders!$F$2</f>
        <v>5.5500000000000002E-3</v>
      </c>
      <c r="Q123" s="101">
        <f>INDEX(Riders!$C$3:$C$5,MATCH(O123,Riders!$D$3:$D$5,0))</f>
        <v>4.308E-2</v>
      </c>
      <c r="R123" s="101">
        <f>INDEX(Riders!$L$2:$L$7,MATCH(N123,Riders!$J$2:$J$7,0))</f>
        <v>3.0010000000000002E-3</v>
      </c>
    </row>
    <row r="124" spans="1:25">
      <c r="A124" s="28">
        <f t="shared" si="42"/>
        <v>14600</v>
      </c>
      <c r="B124" s="15"/>
      <c r="C124" s="11">
        <f>+C123</f>
        <v>10</v>
      </c>
      <c r="E124" s="22">
        <v>0.8</v>
      </c>
      <c r="F124" s="22"/>
      <c r="G124" s="22"/>
      <c r="H124" s="35">
        <f t="shared" si="44"/>
        <v>715.06000000000006</v>
      </c>
      <c r="I124" s="21">
        <f>H124*P124</f>
        <v>3.9685830000000006</v>
      </c>
      <c r="J124" s="35">
        <f t="shared" si="43"/>
        <v>628.96799999999996</v>
      </c>
      <c r="K124" s="35">
        <f t="shared" si="43"/>
        <v>43.814600000000006</v>
      </c>
      <c r="L124" s="19">
        <f>ROUND(SUM(H124:K124),2)</f>
        <v>1391.81</v>
      </c>
      <c r="M124" s="19"/>
      <c r="N124" s="39">
        <v>41</v>
      </c>
      <c r="O124" s="97" t="s">
        <v>69</v>
      </c>
      <c r="P124" s="46">
        <f>Riders!$F$2</f>
        <v>5.5500000000000002E-3</v>
      </c>
      <c r="Q124" s="101">
        <f>INDEX(Riders!$C$3:$C$5,MATCH(O124,Riders!$D$3:$D$5,0))</f>
        <v>4.308E-2</v>
      </c>
      <c r="R124" s="101">
        <f>INDEX(Riders!$L$2:$L$7,MATCH(N124,Riders!$J$2:$J$7,0))</f>
        <v>3.0010000000000002E-3</v>
      </c>
    </row>
    <row r="125" spans="1:25">
      <c r="A125" s="28"/>
      <c r="B125" s="15"/>
      <c r="E125" s="22"/>
      <c r="F125" s="22"/>
      <c r="G125" s="22"/>
      <c r="H125" s="24"/>
      <c r="I125" s="23"/>
      <c r="J125" s="24"/>
      <c r="K125" s="24"/>
      <c r="L125" s="24"/>
      <c r="M125" s="19"/>
      <c r="N125" s="39"/>
      <c r="O125" s="97"/>
      <c r="P125" s="97"/>
      <c r="R125" s="101"/>
    </row>
    <row r="126" spans="1:25">
      <c r="A126" s="28">
        <f t="shared" ref="A126:A129" si="45">+((C126+15)*E126*730)</f>
        <v>45990</v>
      </c>
      <c r="B126" s="15"/>
      <c r="C126" s="11">
        <v>300</v>
      </c>
      <c r="E126" s="22">
        <v>0.2</v>
      </c>
      <c r="F126" s="22"/>
      <c r="G126" s="22"/>
      <c r="H126" s="35">
        <f>+((H144*4)+(H162*8))/12</f>
        <v>7411.5999999999995</v>
      </c>
      <c r="I126" s="21">
        <f>H126*P126</f>
        <v>41.13438</v>
      </c>
      <c r="J126" s="35">
        <f t="shared" ref="J126:K129" si="46">$A126*Q126</f>
        <v>1981.2492</v>
      </c>
      <c r="K126" s="35">
        <f t="shared" si="46"/>
        <v>138.01599000000002</v>
      </c>
      <c r="L126" s="19">
        <f>ROUND(SUM(H126:K126),2)</f>
        <v>9572</v>
      </c>
      <c r="M126" s="24"/>
      <c r="N126" s="39">
        <v>41</v>
      </c>
      <c r="O126" s="97" t="s">
        <v>69</v>
      </c>
      <c r="P126" s="46">
        <f>Riders!$F$2</f>
        <v>5.5500000000000002E-3</v>
      </c>
      <c r="Q126" s="101">
        <f>INDEX(Riders!$C$3:$C$5,MATCH(O126,Riders!$D$3:$D$5,0))</f>
        <v>4.308E-2</v>
      </c>
      <c r="R126" s="101">
        <f>INDEX(Riders!$L$2:$L$7,MATCH(N126,Riders!$J$2:$J$7,0))</f>
        <v>3.0010000000000002E-3</v>
      </c>
    </row>
    <row r="127" spans="1:25">
      <c r="A127" s="28">
        <f t="shared" si="45"/>
        <v>91980</v>
      </c>
      <c r="B127" s="15"/>
      <c r="C127" s="11">
        <f>+C126</f>
        <v>300</v>
      </c>
      <c r="E127" s="22">
        <v>0.4</v>
      </c>
      <c r="F127" s="22"/>
      <c r="G127" s="22"/>
      <c r="H127" s="35">
        <f t="shared" ref="H127:H129" si="47">+((H145*4)+(H163*8))/12</f>
        <v>8313.01</v>
      </c>
      <c r="I127" s="21">
        <f>H127*P127</f>
        <v>46.1372055</v>
      </c>
      <c r="J127" s="35">
        <f t="shared" si="46"/>
        <v>3962.4983999999999</v>
      </c>
      <c r="K127" s="35">
        <f t="shared" si="46"/>
        <v>276.03198000000003</v>
      </c>
      <c r="L127" s="19">
        <f>ROUND(SUM(H127:K127),2)</f>
        <v>12597.68</v>
      </c>
      <c r="M127" s="24"/>
      <c r="N127" s="39">
        <v>41</v>
      </c>
      <c r="O127" s="97" t="s">
        <v>69</v>
      </c>
      <c r="P127" s="46">
        <f>Riders!$F$2</f>
        <v>5.5500000000000002E-3</v>
      </c>
      <c r="Q127" s="101">
        <f>INDEX(Riders!$C$3:$C$5,MATCH(O127,Riders!$D$3:$D$5,0))</f>
        <v>4.308E-2</v>
      </c>
      <c r="R127" s="101">
        <f>INDEX(Riders!$L$2:$L$7,MATCH(N127,Riders!$J$2:$J$7,0))</f>
        <v>3.0010000000000002E-3</v>
      </c>
    </row>
    <row r="128" spans="1:25">
      <c r="A128" s="28">
        <f t="shared" si="45"/>
        <v>137970</v>
      </c>
      <c r="B128" s="15"/>
      <c r="C128" s="11">
        <f>+C127</f>
        <v>300</v>
      </c>
      <c r="E128" s="22">
        <v>0.6</v>
      </c>
      <c r="F128" s="22"/>
      <c r="G128" s="22"/>
      <c r="H128" s="35">
        <f t="shared" si="47"/>
        <v>9214.4100000000017</v>
      </c>
      <c r="I128" s="21">
        <f>H128*P128</f>
        <v>51.139975500000013</v>
      </c>
      <c r="J128" s="35">
        <f t="shared" si="46"/>
        <v>5943.7475999999997</v>
      </c>
      <c r="K128" s="35">
        <f t="shared" si="46"/>
        <v>414.04797000000002</v>
      </c>
      <c r="L128" s="19">
        <f>ROUND(SUM(H128:K128),2)</f>
        <v>15623.35</v>
      </c>
      <c r="M128" s="24"/>
      <c r="N128" s="39">
        <v>41</v>
      </c>
      <c r="O128" s="97" t="s">
        <v>69</v>
      </c>
      <c r="P128" s="46">
        <f>Riders!$F$2</f>
        <v>5.5500000000000002E-3</v>
      </c>
      <c r="Q128" s="101">
        <f>INDEX(Riders!$C$3:$C$5,MATCH(O128,Riders!$D$3:$D$5,0))</f>
        <v>4.308E-2</v>
      </c>
      <c r="R128" s="101">
        <f>INDEX(Riders!$L$2:$L$7,MATCH(N128,Riders!$J$2:$J$7,0))</f>
        <v>3.0010000000000002E-3</v>
      </c>
    </row>
    <row r="129" spans="1:24">
      <c r="A129" s="28">
        <f t="shared" si="45"/>
        <v>183960</v>
      </c>
      <c r="B129" s="15"/>
      <c r="C129" s="11">
        <f>+C128</f>
        <v>300</v>
      </c>
      <c r="E129" s="22">
        <v>0.8</v>
      </c>
      <c r="F129" s="22"/>
      <c r="G129" s="22"/>
      <c r="H129" s="35">
        <f t="shared" si="47"/>
        <v>10115.82</v>
      </c>
      <c r="I129" s="21">
        <f>H129*P129</f>
        <v>56.142800999999999</v>
      </c>
      <c r="J129" s="35">
        <f t="shared" si="46"/>
        <v>7924.9967999999999</v>
      </c>
      <c r="K129" s="35">
        <f t="shared" si="46"/>
        <v>552.06396000000007</v>
      </c>
      <c r="L129" s="19">
        <f>ROUND(SUM(H129:K129),2)</f>
        <v>18649.02</v>
      </c>
      <c r="M129" s="24"/>
      <c r="N129" s="39">
        <v>41</v>
      </c>
      <c r="O129" s="97" t="s">
        <v>69</v>
      </c>
      <c r="P129" s="46">
        <f>Riders!$F$2</f>
        <v>5.5500000000000002E-3</v>
      </c>
      <c r="Q129" s="101">
        <f>INDEX(Riders!$C$3:$C$5,MATCH(O129,Riders!$D$3:$D$5,0))</f>
        <v>4.308E-2</v>
      </c>
      <c r="R129" s="101">
        <f>INDEX(Riders!$L$2:$L$7,MATCH(N129,Riders!$J$2:$J$7,0))</f>
        <v>3.0010000000000002E-3</v>
      </c>
    </row>
    <row r="130" spans="1:24">
      <c r="A130" s="28"/>
      <c r="B130" s="15"/>
      <c r="E130" s="22"/>
      <c r="F130" s="22"/>
      <c r="G130" s="22"/>
      <c r="H130" s="24"/>
      <c r="I130" s="35"/>
      <c r="J130" s="24"/>
      <c r="K130" s="24"/>
      <c r="L130" s="24"/>
      <c r="M130" s="24"/>
      <c r="N130" s="39"/>
      <c r="O130" s="97"/>
      <c r="P130" s="97"/>
      <c r="R130" s="101"/>
    </row>
    <row r="131" spans="1:24">
      <c r="A131" s="28">
        <f t="shared" ref="A131:A134" si="48">+((C131+15)*E131*730)</f>
        <v>118990</v>
      </c>
      <c r="B131" s="15"/>
      <c r="C131" s="11">
        <v>800</v>
      </c>
      <c r="E131" s="22">
        <v>0.2</v>
      </c>
      <c r="F131" s="22"/>
      <c r="G131" s="22"/>
      <c r="H131" s="35">
        <f>+((H149*4)+(H167*8))/12</f>
        <v>19327.399999999998</v>
      </c>
      <c r="I131" s="21">
        <f>H131*P131</f>
        <v>107.26706999999999</v>
      </c>
      <c r="J131" s="35">
        <f t="shared" ref="J131:K134" si="49">$A131*Q131</f>
        <v>5126.0892000000003</v>
      </c>
      <c r="K131" s="35">
        <f t="shared" si="49"/>
        <v>357.08899000000002</v>
      </c>
      <c r="L131" s="19">
        <f>ROUND(SUM(H131:K131),2)</f>
        <v>24917.85</v>
      </c>
      <c r="M131" s="24"/>
      <c r="N131" s="39">
        <v>41</v>
      </c>
      <c r="O131" s="97" t="s">
        <v>69</v>
      </c>
      <c r="P131" s="46">
        <f>Riders!$F$2</f>
        <v>5.5500000000000002E-3</v>
      </c>
      <c r="Q131" s="101">
        <f>INDEX(Riders!$C$3:$C$5,MATCH(O131,Riders!$D$3:$D$5,0))</f>
        <v>4.308E-2</v>
      </c>
      <c r="R131" s="101">
        <f>INDEX(Riders!$L$2:$L$7,MATCH(N131,Riders!$J$2:$J$7,0))</f>
        <v>3.0010000000000002E-3</v>
      </c>
    </row>
    <row r="132" spans="1:24">
      <c r="A132" s="28">
        <f t="shared" si="48"/>
        <v>237980</v>
      </c>
      <c r="B132" s="15"/>
      <c r="C132" s="11">
        <f>+C131</f>
        <v>800</v>
      </c>
      <c r="E132" s="22">
        <v>0.4</v>
      </c>
      <c r="F132" s="22"/>
      <c r="G132" s="22"/>
      <c r="H132" s="35">
        <f t="shared" ref="H132:H134" si="50">+((H150*4)+(H168*8))/12</f>
        <v>21659.61</v>
      </c>
      <c r="I132" s="21">
        <f>H132*P132</f>
        <v>120.2108355</v>
      </c>
      <c r="J132" s="35">
        <f t="shared" si="49"/>
        <v>10252.178400000001</v>
      </c>
      <c r="K132" s="35">
        <f t="shared" si="49"/>
        <v>714.17798000000005</v>
      </c>
      <c r="L132" s="19">
        <f>ROUND(SUM(H132:K132),2)</f>
        <v>32746.18</v>
      </c>
      <c r="M132" s="24"/>
      <c r="N132" s="39">
        <v>41</v>
      </c>
      <c r="O132" s="97" t="s">
        <v>69</v>
      </c>
      <c r="P132" s="46">
        <f>Riders!$F$2</f>
        <v>5.5500000000000002E-3</v>
      </c>
      <c r="Q132" s="101">
        <f>INDEX(Riders!$C$3:$C$5,MATCH(O132,Riders!$D$3:$D$5,0))</f>
        <v>4.308E-2</v>
      </c>
      <c r="R132" s="101">
        <f>INDEX(Riders!$L$2:$L$7,MATCH(N132,Riders!$J$2:$J$7,0))</f>
        <v>3.0010000000000002E-3</v>
      </c>
    </row>
    <row r="133" spans="1:24">
      <c r="A133" s="28">
        <f t="shared" si="48"/>
        <v>356970</v>
      </c>
      <c r="B133" s="15"/>
      <c r="C133" s="11">
        <f>+C132</f>
        <v>800</v>
      </c>
      <c r="E133" s="22">
        <v>0.6</v>
      </c>
      <c r="F133" s="22"/>
      <c r="G133" s="22"/>
      <c r="H133" s="35">
        <f t="shared" si="50"/>
        <v>23991.809999999998</v>
      </c>
      <c r="I133" s="21">
        <f>H133*P133</f>
        <v>133.15454549999998</v>
      </c>
      <c r="J133" s="35">
        <f t="shared" si="49"/>
        <v>15378.267599999999</v>
      </c>
      <c r="K133" s="35">
        <f t="shared" si="49"/>
        <v>1071.2669700000001</v>
      </c>
      <c r="L133" s="19">
        <f>ROUND(SUM(H133:K133),2)</f>
        <v>40574.5</v>
      </c>
      <c r="M133" s="24"/>
      <c r="N133" s="39">
        <v>41</v>
      </c>
      <c r="O133" s="97" t="s">
        <v>69</v>
      </c>
      <c r="P133" s="46">
        <f>Riders!$F$2</f>
        <v>5.5500000000000002E-3</v>
      </c>
      <c r="Q133" s="101">
        <f>INDEX(Riders!$C$3:$C$5,MATCH(O133,Riders!$D$3:$D$5,0))</f>
        <v>4.308E-2</v>
      </c>
      <c r="R133" s="101">
        <f>INDEX(Riders!$L$2:$L$7,MATCH(N133,Riders!$J$2:$J$7,0))</f>
        <v>3.0010000000000002E-3</v>
      </c>
    </row>
    <row r="134" spans="1:24">
      <c r="A134" s="28">
        <f t="shared" si="48"/>
        <v>475960</v>
      </c>
      <c r="B134" s="15"/>
      <c r="C134" s="11">
        <f>+C133</f>
        <v>800</v>
      </c>
      <c r="E134" s="22">
        <v>0.8</v>
      </c>
      <c r="F134" s="22"/>
      <c r="G134" s="22"/>
      <c r="H134" s="35">
        <f t="shared" si="50"/>
        <v>26324.02</v>
      </c>
      <c r="I134" s="21">
        <f>H134*P134</f>
        <v>146.098311</v>
      </c>
      <c r="J134" s="35">
        <f t="shared" si="49"/>
        <v>20504.356800000001</v>
      </c>
      <c r="K134" s="35">
        <f t="shared" si="49"/>
        <v>1428.3559600000001</v>
      </c>
      <c r="L134" s="19">
        <f>ROUND(SUM(H134:K134),2)</f>
        <v>48402.83</v>
      </c>
      <c r="M134" s="24"/>
      <c r="N134" s="39">
        <v>41</v>
      </c>
      <c r="O134" s="97" t="s">
        <v>69</v>
      </c>
      <c r="P134" s="46">
        <f>Riders!$F$2</f>
        <v>5.5500000000000002E-3</v>
      </c>
      <c r="Q134" s="101">
        <f>INDEX(Riders!$C$3:$C$5,MATCH(O134,Riders!$D$3:$D$5,0))</f>
        <v>4.308E-2</v>
      </c>
      <c r="R134" s="101">
        <f>INDEX(Riders!$L$2:$L$7,MATCH(N134,Riders!$J$2:$J$7,0))</f>
        <v>3.0010000000000002E-3</v>
      </c>
    </row>
    <row r="135" spans="1:24">
      <c r="A135" s="28"/>
      <c r="B135" s="15"/>
      <c r="E135" s="22"/>
      <c r="F135" s="22"/>
      <c r="G135" s="22"/>
      <c r="H135" s="23"/>
      <c r="I135" s="23"/>
      <c r="J135" s="23"/>
      <c r="K135" s="23"/>
      <c r="L135" s="24"/>
      <c r="M135" s="24"/>
      <c r="N135" s="39"/>
      <c r="O135" s="97"/>
      <c r="P135" s="97"/>
      <c r="Q135" s="101"/>
      <c r="R135" s="101"/>
    </row>
    <row r="136" spans="1:24" ht="16" thickBot="1">
      <c r="A136" s="141" t="s">
        <v>175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39"/>
      <c r="R136" s="101"/>
    </row>
    <row r="137" spans="1:24">
      <c r="E137" s="97" t="s">
        <v>22</v>
      </c>
      <c r="F137" s="97"/>
      <c r="H137" s="97" t="s">
        <v>18</v>
      </c>
      <c r="I137" s="97" t="s">
        <v>18</v>
      </c>
      <c r="J137" s="97" t="s">
        <v>18</v>
      </c>
      <c r="K137" s="97" t="s">
        <v>18</v>
      </c>
      <c r="L137" s="97" t="s">
        <v>18</v>
      </c>
      <c r="M137" s="97"/>
      <c r="N137" s="39"/>
      <c r="Q137" s="101"/>
      <c r="R137" s="101"/>
      <c r="U137" s="118" t="s">
        <v>25</v>
      </c>
      <c r="V137" s="118" t="s">
        <v>28</v>
      </c>
      <c r="W137" s="118" t="s">
        <v>29</v>
      </c>
      <c r="X137" s="118" t="s">
        <v>18</v>
      </c>
    </row>
    <row r="138" spans="1:24">
      <c r="A138" s="98" t="s">
        <v>15</v>
      </c>
      <c r="B138" s="99"/>
      <c r="C138" s="98" t="s">
        <v>16</v>
      </c>
      <c r="D138" s="99"/>
      <c r="E138" s="98" t="s">
        <v>23</v>
      </c>
      <c r="F138" s="99"/>
      <c r="G138" s="99"/>
      <c r="H138" s="98" t="s">
        <v>21</v>
      </c>
      <c r="I138" s="98" t="s">
        <v>117</v>
      </c>
      <c r="J138" s="98" t="s">
        <v>75</v>
      </c>
      <c r="K138" s="98" t="s">
        <v>186</v>
      </c>
      <c r="L138" s="98" t="s">
        <v>20</v>
      </c>
      <c r="M138" s="98"/>
      <c r="N138" s="39"/>
      <c r="Q138" s="101"/>
      <c r="R138" s="101"/>
      <c r="U138" s="98" t="s">
        <v>15</v>
      </c>
      <c r="V138" s="98" t="s">
        <v>15</v>
      </c>
      <c r="W138" s="98" t="s">
        <v>15</v>
      </c>
      <c r="X138" s="98" t="s">
        <v>21</v>
      </c>
    </row>
    <row r="139" spans="1:24">
      <c r="A139" s="28">
        <f>+((C139+15)*E139*730)</f>
        <v>3650</v>
      </c>
      <c r="B139" s="15"/>
      <c r="C139" s="11">
        <v>10</v>
      </c>
      <c r="E139" s="22">
        <v>0.2</v>
      </c>
      <c r="F139" s="22"/>
      <c r="G139" s="22"/>
      <c r="H139" s="35">
        <f>X139</f>
        <v>561.14</v>
      </c>
      <c r="I139" s="21">
        <f>H139*P139</f>
        <v>3.1143269999999998</v>
      </c>
      <c r="J139" s="35">
        <f t="shared" ref="J139:K142" si="51">$A139*Q139</f>
        <v>157.24199999999999</v>
      </c>
      <c r="K139" s="35">
        <f t="shared" si="51"/>
        <v>10.953650000000001</v>
      </c>
      <c r="L139" s="19">
        <f>ROUND(SUM(H139:K139),2)</f>
        <v>732.45</v>
      </c>
      <c r="M139" s="19"/>
      <c r="N139" s="39">
        <v>41</v>
      </c>
      <c r="O139" s="97" t="s">
        <v>69</v>
      </c>
      <c r="P139" s="46">
        <f>Riders!$F$2</f>
        <v>5.5500000000000002E-3</v>
      </c>
      <c r="Q139" s="101">
        <f>INDEX(Riders!$C$3:$C$5,MATCH(O139,Riders!$D$3:$D$5,0))</f>
        <v>4.308E-2</v>
      </c>
      <c r="R139" s="101">
        <f>INDEX(Riders!$L$2:$L$7,MATCH(N139,Riders!$J$2:$J$7,0))</f>
        <v>3.0010000000000002E-3</v>
      </c>
      <c r="U139" s="120">
        <f>A139</f>
        <v>3650</v>
      </c>
      <c r="V139" s="11">
        <f t="shared" ref="V139:V152" si="52">IF(U139&gt;3000,3000,U139)</f>
        <v>3000</v>
      </c>
      <c r="W139" s="11">
        <f>IF(U139&gt;3000,U139-3000,0)</f>
        <v>650</v>
      </c>
      <c r="X139" s="11">
        <f>+ROUND((Rates!$G$54+(V139*Rates!$G$55)+(W139*Rates!$G$56)+(C139*Rates!$G$59))*(1+Rates!$G$98),2)</f>
        <v>561.14</v>
      </c>
    </row>
    <row r="140" spans="1:24">
      <c r="A140" s="28">
        <f>+((C140+15)*E140*730)</f>
        <v>7300</v>
      </c>
      <c r="B140" s="15"/>
      <c r="C140" s="11">
        <f>+C139</f>
        <v>10</v>
      </c>
      <c r="E140" s="22">
        <v>0.4</v>
      </c>
      <c r="F140" s="22"/>
      <c r="G140" s="22"/>
      <c r="H140" s="35">
        <f t="shared" ref="H140:H152" si="53">X140</f>
        <v>669.18</v>
      </c>
      <c r="I140" s="21">
        <f>H140*P140</f>
        <v>3.7139489999999999</v>
      </c>
      <c r="J140" s="35">
        <f t="shared" si="51"/>
        <v>314.48399999999998</v>
      </c>
      <c r="K140" s="35">
        <f t="shared" si="51"/>
        <v>21.907300000000003</v>
      </c>
      <c r="L140" s="19">
        <f>ROUND(SUM(H140:K140),2)</f>
        <v>1009.29</v>
      </c>
      <c r="M140" s="19"/>
      <c r="N140" s="39">
        <v>41</v>
      </c>
      <c r="O140" s="97" t="s">
        <v>69</v>
      </c>
      <c r="P140" s="46">
        <f>Riders!$F$2</f>
        <v>5.5500000000000002E-3</v>
      </c>
      <c r="Q140" s="101">
        <f>INDEX(Riders!$C$3:$C$5,MATCH(O140,Riders!$D$3:$D$5,0))</f>
        <v>4.308E-2</v>
      </c>
      <c r="R140" s="101">
        <f>INDEX(Riders!$L$2:$L$7,MATCH(N140,Riders!$J$2:$J$7,0))</f>
        <v>3.0010000000000002E-3</v>
      </c>
      <c r="U140" s="120">
        <f>A140</f>
        <v>7300</v>
      </c>
      <c r="V140" s="11">
        <f t="shared" si="52"/>
        <v>3000</v>
      </c>
      <c r="W140" s="11">
        <f t="shared" ref="W140:W152" si="54">IF(U140&gt;3000,U140-3000,0)</f>
        <v>4300</v>
      </c>
      <c r="X140" s="11">
        <f>+ROUND((Rates!$G$54+(V140*Rates!$G$55)+(W140*Rates!$G$56)+(C140*Rates!$G$59))*(1+Rates!$G$98),2)</f>
        <v>669.18</v>
      </c>
    </row>
    <row r="141" spans="1:24">
      <c r="A141" s="28">
        <f>+((C141+15)*E141*730)</f>
        <v>10950</v>
      </c>
      <c r="B141" s="15"/>
      <c r="C141" s="11">
        <f>+C140</f>
        <v>10</v>
      </c>
      <c r="E141" s="22">
        <v>0.6</v>
      </c>
      <c r="F141" s="22"/>
      <c r="G141" s="22"/>
      <c r="H141" s="35">
        <f t="shared" si="53"/>
        <v>777.22</v>
      </c>
      <c r="I141" s="21">
        <f>H141*P141</f>
        <v>4.3135710000000005</v>
      </c>
      <c r="J141" s="35">
        <f t="shared" si="51"/>
        <v>471.726</v>
      </c>
      <c r="K141" s="35">
        <f t="shared" si="51"/>
        <v>32.860950000000003</v>
      </c>
      <c r="L141" s="19">
        <f>ROUND(SUM(H141:K141),2)</f>
        <v>1286.1199999999999</v>
      </c>
      <c r="M141" s="19"/>
      <c r="N141" s="39">
        <v>41</v>
      </c>
      <c r="O141" s="97" t="s">
        <v>69</v>
      </c>
      <c r="P141" s="46">
        <f>Riders!$F$2</f>
        <v>5.5500000000000002E-3</v>
      </c>
      <c r="Q141" s="101">
        <f>INDEX(Riders!$C$3:$C$5,MATCH(O141,Riders!$D$3:$D$5,0))</f>
        <v>4.308E-2</v>
      </c>
      <c r="R141" s="101">
        <f>INDEX(Riders!$L$2:$L$7,MATCH(N141,Riders!$J$2:$J$7,0))</f>
        <v>3.0010000000000002E-3</v>
      </c>
      <c r="U141" s="120">
        <f>A141</f>
        <v>10950</v>
      </c>
      <c r="V141" s="11">
        <f t="shared" si="52"/>
        <v>3000</v>
      </c>
      <c r="W141" s="11">
        <f t="shared" si="54"/>
        <v>7950</v>
      </c>
      <c r="X141" s="11">
        <f>+ROUND((Rates!$G$54+(V141*Rates!$G$55)+(W141*Rates!$G$56)+(C141*Rates!$G$59))*(1+Rates!$G$98),2)</f>
        <v>777.22</v>
      </c>
    </row>
    <row r="142" spans="1:24">
      <c r="A142" s="28">
        <f>+((C142+15)*E142*730)</f>
        <v>14600</v>
      </c>
      <c r="B142" s="15"/>
      <c r="C142" s="11">
        <f>+C141</f>
        <v>10</v>
      </c>
      <c r="E142" s="22">
        <v>0.8</v>
      </c>
      <c r="F142" s="22"/>
      <c r="G142" s="22"/>
      <c r="H142" s="35">
        <f t="shared" si="53"/>
        <v>885.26</v>
      </c>
      <c r="I142" s="21">
        <f>H142*P142</f>
        <v>4.9131930000000006</v>
      </c>
      <c r="J142" s="35">
        <f t="shared" si="51"/>
        <v>628.96799999999996</v>
      </c>
      <c r="K142" s="35">
        <f t="shared" si="51"/>
        <v>43.814600000000006</v>
      </c>
      <c r="L142" s="19">
        <f>ROUND(SUM(H142:K142),2)</f>
        <v>1562.96</v>
      </c>
      <c r="M142" s="19"/>
      <c r="N142" s="39">
        <v>41</v>
      </c>
      <c r="O142" s="97" t="s">
        <v>69</v>
      </c>
      <c r="P142" s="46">
        <f>Riders!$F$2</f>
        <v>5.5500000000000002E-3</v>
      </c>
      <c r="Q142" s="101">
        <f>INDEX(Riders!$C$3:$C$5,MATCH(O142,Riders!$D$3:$D$5,0))</f>
        <v>4.308E-2</v>
      </c>
      <c r="R142" s="101">
        <f>INDEX(Riders!$L$2:$L$7,MATCH(N142,Riders!$J$2:$J$7,0))</f>
        <v>3.0010000000000002E-3</v>
      </c>
      <c r="U142" s="120">
        <f>A142</f>
        <v>14600</v>
      </c>
      <c r="V142" s="11">
        <f t="shared" si="52"/>
        <v>3000</v>
      </c>
      <c r="W142" s="11">
        <f t="shared" si="54"/>
        <v>11600</v>
      </c>
      <c r="X142" s="11">
        <f>+ROUND((Rates!$G$54+(V142*Rates!$G$55)+(W142*Rates!$G$56)+(C142*Rates!$G$59))*(1+Rates!$G$98),2)</f>
        <v>885.26</v>
      </c>
    </row>
    <row r="143" spans="1:24">
      <c r="A143" s="28"/>
      <c r="B143" s="15"/>
      <c r="E143" s="22"/>
      <c r="F143" s="22"/>
      <c r="G143" s="22"/>
      <c r="H143" s="35"/>
      <c r="I143" s="23"/>
      <c r="J143" s="24"/>
      <c r="K143" s="24"/>
      <c r="L143" s="24"/>
      <c r="M143" s="19"/>
      <c r="N143" s="39"/>
      <c r="O143" s="97"/>
      <c r="P143" s="97"/>
      <c r="R143" s="101"/>
      <c r="U143" s="120"/>
    </row>
    <row r="144" spans="1:24">
      <c r="A144" s="28">
        <f>+((C144+15)*E144*730)</f>
        <v>45990</v>
      </c>
      <c r="B144" s="15"/>
      <c r="C144" s="11">
        <v>300</v>
      </c>
      <c r="E144" s="22">
        <v>0.2</v>
      </c>
      <c r="F144" s="22"/>
      <c r="G144" s="22"/>
      <c r="H144" s="35">
        <f t="shared" si="53"/>
        <v>8597.5</v>
      </c>
      <c r="I144" s="21">
        <f>H144*P144</f>
        <v>47.716125000000005</v>
      </c>
      <c r="J144" s="35">
        <f t="shared" ref="J144:K147" si="55">$A144*Q144</f>
        <v>1981.2492</v>
      </c>
      <c r="K144" s="35">
        <f t="shared" si="55"/>
        <v>138.01599000000002</v>
      </c>
      <c r="L144" s="19">
        <f>ROUND(SUM(H144:K144),2)</f>
        <v>10764.48</v>
      </c>
      <c r="M144" s="24"/>
      <c r="N144" s="39">
        <v>41</v>
      </c>
      <c r="O144" s="97" t="s">
        <v>69</v>
      </c>
      <c r="P144" s="46">
        <f>Riders!$F$2</f>
        <v>5.5500000000000002E-3</v>
      </c>
      <c r="Q144" s="101">
        <f>INDEX(Riders!$C$3:$C$5,MATCH(O144,Riders!$D$3:$D$5,0))</f>
        <v>4.308E-2</v>
      </c>
      <c r="R144" s="101">
        <f>INDEX(Riders!$L$2:$L$7,MATCH(N144,Riders!$J$2:$J$7,0))</f>
        <v>3.0010000000000002E-3</v>
      </c>
      <c r="U144" s="120">
        <f>A144</f>
        <v>45990</v>
      </c>
      <c r="V144" s="11">
        <f t="shared" si="52"/>
        <v>3000</v>
      </c>
      <c r="W144" s="11">
        <f t="shared" si="54"/>
        <v>42990</v>
      </c>
      <c r="X144" s="11">
        <f>+ROUND((Rates!$G$54+(V144*Rates!$G$55)+(W144*Rates!$G$56)+(C144*Rates!$G$59))*(1+Rates!$G$98),2)</f>
        <v>8597.5</v>
      </c>
    </row>
    <row r="145" spans="1:24">
      <c r="A145" s="28">
        <f>+((C145+15)*E145*730)</f>
        <v>91980</v>
      </c>
      <c r="B145" s="15"/>
      <c r="C145" s="11">
        <f>+C144</f>
        <v>300</v>
      </c>
      <c r="E145" s="22">
        <v>0.4</v>
      </c>
      <c r="F145" s="22"/>
      <c r="G145" s="22"/>
      <c r="H145" s="35">
        <f t="shared" si="53"/>
        <v>9958.81</v>
      </c>
      <c r="I145" s="21">
        <f>H145*P145</f>
        <v>55.271395499999997</v>
      </c>
      <c r="J145" s="35">
        <f t="shared" si="55"/>
        <v>3962.4983999999999</v>
      </c>
      <c r="K145" s="35">
        <f t="shared" si="55"/>
        <v>276.03198000000003</v>
      </c>
      <c r="L145" s="19">
        <f>ROUND(SUM(H145:K145),2)</f>
        <v>14252.61</v>
      </c>
      <c r="M145" s="24"/>
      <c r="N145" s="39">
        <v>41</v>
      </c>
      <c r="O145" s="97" t="s">
        <v>69</v>
      </c>
      <c r="P145" s="46">
        <f>Riders!$F$2</f>
        <v>5.5500000000000002E-3</v>
      </c>
      <c r="Q145" s="101">
        <f>INDEX(Riders!$C$3:$C$5,MATCH(O145,Riders!$D$3:$D$5,0))</f>
        <v>4.308E-2</v>
      </c>
      <c r="R145" s="101">
        <f>INDEX(Riders!$L$2:$L$7,MATCH(N145,Riders!$J$2:$J$7,0))</f>
        <v>3.0010000000000002E-3</v>
      </c>
      <c r="U145" s="120">
        <f>A145</f>
        <v>91980</v>
      </c>
      <c r="V145" s="11">
        <f t="shared" si="52"/>
        <v>3000</v>
      </c>
      <c r="W145" s="11">
        <f t="shared" si="54"/>
        <v>88980</v>
      </c>
      <c r="X145" s="11">
        <f>+ROUND((Rates!$G$54+(V145*Rates!$G$55)+(W145*Rates!$G$56)+(C145*Rates!$G$59))*(1+Rates!$G$98),2)</f>
        <v>9958.81</v>
      </c>
    </row>
    <row r="146" spans="1:24">
      <c r="A146" s="28">
        <f>+((C146+15)*E146*730)</f>
        <v>137970</v>
      </c>
      <c r="B146" s="15"/>
      <c r="C146" s="11">
        <f>+C145</f>
        <v>300</v>
      </c>
      <c r="E146" s="22">
        <v>0.6</v>
      </c>
      <c r="F146" s="22"/>
      <c r="G146" s="22"/>
      <c r="H146" s="35">
        <f t="shared" si="53"/>
        <v>11320.11</v>
      </c>
      <c r="I146" s="21">
        <f>H146*P146</f>
        <v>62.826610500000008</v>
      </c>
      <c r="J146" s="35">
        <f t="shared" si="55"/>
        <v>5943.7475999999997</v>
      </c>
      <c r="K146" s="35">
        <f t="shared" si="55"/>
        <v>414.04797000000002</v>
      </c>
      <c r="L146" s="19">
        <f>ROUND(SUM(H146:K146),2)</f>
        <v>17740.73</v>
      </c>
      <c r="M146" s="24"/>
      <c r="N146" s="39">
        <v>41</v>
      </c>
      <c r="O146" s="97" t="s">
        <v>69</v>
      </c>
      <c r="P146" s="46">
        <f>Riders!$F$2</f>
        <v>5.5500000000000002E-3</v>
      </c>
      <c r="Q146" s="101">
        <f>INDEX(Riders!$C$3:$C$5,MATCH(O146,Riders!$D$3:$D$5,0))</f>
        <v>4.308E-2</v>
      </c>
      <c r="R146" s="101">
        <f>INDEX(Riders!$L$2:$L$7,MATCH(N146,Riders!$J$2:$J$7,0))</f>
        <v>3.0010000000000002E-3</v>
      </c>
      <c r="U146" s="120">
        <f>A146</f>
        <v>137970</v>
      </c>
      <c r="V146" s="11">
        <f t="shared" si="52"/>
        <v>3000</v>
      </c>
      <c r="W146" s="11">
        <f t="shared" si="54"/>
        <v>134970</v>
      </c>
      <c r="X146" s="11">
        <f>+ROUND((Rates!$G$54+(V146*Rates!$G$55)+(W146*Rates!$G$56)+(C146*Rates!$G$59))*(1+Rates!$G$98),2)</f>
        <v>11320.11</v>
      </c>
    </row>
    <row r="147" spans="1:24">
      <c r="A147" s="28">
        <f>+((C147+15)*E147*730)</f>
        <v>183960</v>
      </c>
      <c r="B147" s="15"/>
      <c r="C147" s="11">
        <f>+C146</f>
        <v>300</v>
      </c>
      <c r="E147" s="22">
        <v>0.8</v>
      </c>
      <c r="F147" s="22"/>
      <c r="G147" s="22"/>
      <c r="H147" s="35">
        <f t="shared" si="53"/>
        <v>12681.42</v>
      </c>
      <c r="I147" s="21">
        <f>H147*P147</f>
        <v>70.381881000000007</v>
      </c>
      <c r="J147" s="35">
        <f t="shared" si="55"/>
        <v>7924.9967999999999</v>
      </c>
      <c r="K147" s="35">
        <f t="shared" si="55"/>
        <v>552.06396000000007</v>
      </c>
      <c r="L147" s="19">
        <f>ROUND(SUM(H147:K147),2)</f>
        <v>21228.86</v>
      </c>
      <c r="M147" s="24"/>
      <c r="N147" s="39">
        <v>41</v>
      </c>
      <c r="O147" s="97" t="s">
        <v>69</v>
      </c>
      <c r="P147" s="46">
        <f>Riders!$F$2</f>
        <v>5.5500000000000002E-3</v>
      </c>
      <c r="Q147" s="101">
        <f>INDEX(Riders!$C$3:$C$5,MATCH(O147,Riders!$D$3:$D$5,0))</f>
        <v>4.308E-2</v>
      </c>
      <c r="R147" s="101">
        <f>INDEX(Riders!$L$2:$L$7,MATCH(N147,Riders!$J$2:$J$7,0))</f>
        <v>3.0010000000000002E-3</v>
      </c>
      <c r="U147" s="120">
        <f>A147</f>
        <v>183960</v>
      </c>
      <c r="V147" s="11">
        <f t="shared" si="52"/>
        <v>3000</v>
      </c>
      <c r="W147" s="11">
        <f t="shared" si="54"/>
        <v>180960</v>
      </c>
      <c r="X147" s="11">
        <f>+ROUND((Rates!$G$54+(V147*Rates!$G$55)+(W147*Rates!$G$56)+(C147*Rates!$G$59))*(1+Rates!$G$98),2)</f>
        <v>12681.42</v>
      </c>
    </row>
    <row r="148" spans="1:24">
      <c r="A148" s="28"/>
      <c r="B148" s="15"/>
      <c r="E148" s="22"/>
      <c r="F148" s="22"/>
      <c r="G148" s="22"/>
      <c r="H148" s="35"/>
      <c r="I148" s="35"/>
      <c r="J148" s="24"/>
      <c r="K148" s="24"/>
      <c r="L148" s="24"/>
      <c r="M148" s="24"/>
      <c r="N148" s="39"/>
      <c r="O148" s="97"/>
      <c r="P148" s="97"/>
      <c r="R148" s="101"/>
      <c r="U148" s="120"/>
    </row>
    <row r="149" spans="1:24">
      <c r="A149" s="28">
        <f>+((C149+15)*E149*730)</f>
        <v>118990</v>
      </c>
      <c r="B149" s="15"/>
      <c r="C149" s="11">
        <v>800</v>
      </c>
      <c r="E149" s="22">
        <v>0.2</v>
      </c>
      <c r="F149" s="22"/>
      <c r="G149" s="22"/>
      <c r="H149" s="35">
        <f t="shared" si="53"/>
        <v>22453.3</v>
      </c>
      <c r="I149" s="21">
        <f>H149*P149</f>
        <v>124.615815</v>
      </c>
      <c r="J149" s="35">
        <f t="shared" ref="J149:K152" si="56">$A149*Q149</f>
        <v>5126.0892000000003</v>
      </c>
      <c r="K149" s="35">
        <f t="shared" si="56"/>
        <v>357.08899000000002</v>
      </c>
      <c r="L149" s="19">
        <f>ROUND(SUM(H149:K149),2)</f>
        <v>28061.09</v>
      </c>
      <c r="M149" s="24"/>
      <c r="N149" s="39">
        <v>41</v>
      </c>
      <c r="O149" s="97" t="s">
        <v>69</v>
      </c>
      <c r="P149" s="46">
        <f>Riders!$F$2</f>
        <v>5.5500000000000002E-3</v>
      </c>
      <c r="Q149" s="101">
        <f>INDEX(Riders!$C$3:$C$5,MATCH(O149,Riders!$D$3:$D$5,0))</f>
        <v>4.308E-2</v>
      </c>
      <c r="R149" s="101">
        <f>INDEX(Riders!$L$2:$L$7,MATCH(N149,Riders!$J$2:$J$7,0))</f>
        <v>3.0010000000000002E-3</v>
      </c>
      <c r="U149" s="120">
        <f>A149</f>
        <v>118990</v>
      </c>
      <c r="V149" s="11">
        <f t="shared" si="52"/>
        <v>3000</v>
      </c>
      <c r="W149" s="11">
        <f t="shared" si="54"/>
        <v>115990</v>
      </c>
      <c r="X149" s="11">
        <f>+ROUND((Rates!$G$54+(V149*Rates!$G$55)+(W149*Rates!$G$56)+(C149*Rates!$G$59))*(1+Rates!$G$98),2)</f>
        <v>22453.3</v>
      </c>
    </row>
    <row r="150" spans="1:24">
      <c r="A150" s="28">
        <f>+((C150+15)*E150*730)</f>
        <v>237980</v>
      </c>
      <c r="B150" s="15"/>
      <c r="C150" s="11">
        <f>+C149</f>
        <v>800</v>
      </c>
      <c r="E150" s="22">
        <v>0.4</v>
      </c>
      <c r="F150" s="22"/>
      <c r="G150" s="22"/>
      <c r="H150" s="35">
        <f t="shared" si="53"/>
        <v>25975.41</v>
      </c>
      <c r="I150" s="21">
        <f>H150*P150</f>
        <v>144.16352549999999</v>
      </c>
      <c r="J150" s="35">
        <f t="shared" si="56"/>
        <v>10252.178400000001</v>
      </c>
      <c r="K150" s="35">
        <f t="shared" si="56"/>
        <v>714.17798000000005</v>
      </c>
      <c r="L150" s="19">
        <f>ROUND(SUM(H150:K150),2)</f>
        <v>37085.93</v>
      </c>
      <c r="M150" s="24"/>
      <c r="N150" s="39">
        <v>41</v>
      </c>
      <c r="O150" s="97" t="s">
        <v>69</v>
      </c>
      <c r="P150" s="46">
        <f>Riders!$F$2</f>
        <v>5.5500000000000002E-3</v>
      </c>
      <c r="Q150" s="101">
        <f>INDEX(Riders!$C$3:$C$5,MATCH(O150,Riders!$D$3:$D$5,0))</f>
        <v>4.308E-2</v>
      </c>
      <c r="R150" s="101">
        <f>INDEX(Riders!$L$2:$L$7,MATCH(N150,Riders!$J$2:$J$7,0))</f>
        <v>3.0010000000000002E-3</v>
      </c>
      <c r="U150" s="120">
        <f>A150</f>
        <v>237980</v>
      </c>
      <c r="V150" s="11">
        <f t="shared" si="52"/>
        <v>3000</v>
      </c>
      <c r="W150" s="11">
        <f t="shared" si="54"/>
        <v>234980</v>
      </c>
      <c r="X150" s="11">
        <f>+ROUND((Rates!$G$54+(V150*Rates!$G$55)+(W150*Rates!$G$56)+(C150*Rates!$G$59))*(1+Rates!$G$98),2)</f>
        <v>25975.41</v>
      </c>
    </row>
    <row r="151" spans="1:24">
      <c r="A151" s="28">
        <f>+((C151+15)*E151*730)</f>
        <v>356970</v>
      </c>
      <c r="B151" s="15"/>
      <c r="C151" s="11">
        <f>+C150</f>
        <v>800</v>
      </c>
      <c r="E151" s="22">
        <v>0.6</v>
      </c>
      <c r="F151" s="22"/>
      <c r="G151" s="22"/>
      <c r="H151" s="35">
        <f t="shared" si="53"/>
        <v>29497.51</v>
      </c>
      <c r="I151" s="21">
        <f>H151*P151</f>
        <v>163.71118050000001</v>
      </c>
      <c r="J151" s="35">
        <f t="shared" si="56"/>
        <v>15378.267599999999</v>
      </c>
      <c r="K151" s="35">
        <f t="shared" si="56"/>
        <v>1071.2669700000001</v>
      </c>
      <c r="L151" s="19">
        <f>ROUND(SUM(H151:K151),2)</f>
        <v>46110.76</v>
      </c>
      <c r="M151" s="24"/>
      <c r="N151" s="39">
        <v>41</v>
      </c>
      <c r="O151" s="97" t="s">
        <v>69</v>
      </c>
      <c r="P151" s="46">
        <f>Riders!$F$2</f>
        <v>5.5500000000000002E-3</v>
      </c>
      <c r="Q151" s="101">
        <f>INDEX(Riders!$C$3:$C$5,MATCH(O151,Riders!$D$3:$D$5,0))</f>
        <v>4.308E-2</v>
      </c>
      <c r="R151" s="101">
        <f>INDEX(Riders!$L$2:$L$7,MATCH(N151,Riders!$J$2:$J$7,0))</f>
        <v>3.0010000000000002E-3</v>
      </c>
      <c r="U151" s="120">
        <f>A151</f>
        <v>356970</v>
      </c>
      <c r="V151" s="11">
        <f t="shared" si="52"/>
        <v>3000</v>
      </c>
      <c r="W151" s="11">
        <f t="shared" si="54"/>
        <v>353970</v>
      </c>
      <c r="X151" s="11">
        <f>+ROUND((Rates!$G$54+(V151*Rates!$G$55)+(W151*Rates!$G$56)+(C151*Rates!$G$59))*(1+Rates!$G$98),2)</f>
        <v>29497.51</v>
      </c>
    </row>
    <row r="152" spans="1:24">
      <c r="A152" s="28">
        <f>+((C152+15)*E152*730)</f>
        <v>475960</v>
      </c>
      <c r="B152" s="15"/>
      <c r="C152" s="11">
        <f>+C151</f>
        <v>800</v>
      </c>
      <c r="E152" s="22">
        <v>0.8</v>
      </c>
      <c r="F152" s="22"/>
      <c r="G152" s="22"/>
      <c r="H152" s="35">
        <f t="shared" si="53"/>
        <v>33019.620000000003</v>
      </c>
      <c r="I152" s="21">
        <f>H152*P152</f>
        <v>183.25889100000003</v>
      </c>
      <c r="J152" s="35">
        <f t="shared" si="56"/>
        <v>20504.356800000001</v>
      </c>
      <c r="K152" s="35">
        <f t="shared" si="56"/>
        <v>1428.3559600000001</v>
      </c>
      <c r="L152" s="19">
        <f>ROUND(SUM(H152:K152),2)</f>
        <v>55135.59</v>
      </c>
      <c r="M152" s="24"/>
      <c r="N152" s="39">
        <v>41</v>
      </c>
      <c r="O152" s="97" t="s">
        <v>69</v>
      </c>
      <c r="P152" s="46">
        <f>Riders!$F$2</f>
        <v>5.5500000000000002E-3</v>
      </c>
      <c r="Q152" s="101">
        <f>INDEX(Riders!$C$3:$C$5,MATCH(O152,Riders!$D$3:$D$5,0))</f>
        <v>4.308E-2</v>
      </c>
      <c r="R152" s="101">
        <f>INDEX(Riders!$L$2:$L$7,MATCH(N152,Riders!$J$2:$J$7,0))</f>
        <v>3.0010000000000002E-3</v>
      </c>
      <c r="U152" s="120">
        <f>A152</f>
        <v>475960</v>
      </c>
      <c r="V152" s="11">
        <f t="shared" si="52"/>
        <v>3000</v>
      </c>
      <c r="W152" s="11">
        <f t="shared" si="54"/>
        <v>472960</v>
      </c>
      <c r="X152" s="11">
        <f>+ROUND((Rates!$G$54+(V152*Rates!$G$55)+(W152*Rates!$G$56)+(C152*Rates!$G$59))*(1+Rates!$G$98),2)</f>
        <v>33019.620000000003</v>
      </c>
    </row>
    <row r="153" spans="1:24">
      <c r="A153" s="28"/>
      <c r="B153" s="15"/>
      <c r="E153" s="22"/>
      <c r="F153" s="22"/>
      <c r="G153" s="22"/>
      <c r="H153" s="23"/>
      <c r="I153" s="23"/>
      <c r="J153" s="24"/>
      <c r="K153" s="24"/>
      <c r="L153" s="24"/>
      <c r="M153" s="24"/>
      <c r="N153" s="39"/>
      <c r="O153" s="97"/>
      <c r="P153" s="97"/>
      <c r="Q153" s="101"/>
      <c r="R153" s="101"/>
    </row>
    <row r="154" spans="1:24" ht="16" thickBot="1">
      <c r="A154" s="141" t="s">
        <v>164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02"/>
      <c r="R154" s="101"/>
    </row>
    <row r="155" spans="1:24">
      <c r="E155" s="97" t="s">
        <v>22</v>
      </c>
      <c r="F155" s="97"/>
      <c r="H155" s="97" t="s">
        <v>18</v>
      </c>
      <c r="I155" s="97" t="s">
        <v>18</v>
      </c>
      <c r="J155" s="97" t="s">
        <v>18</v>
      </c>
      <c r="K155" s="97" t="s">
        <v>18</v>
      </c>
      <c r="L155" s="97" t="s">
        <v>18</v>
      </c>
      <c r="M155" s="97"/>
      <c r="N155" s="40"/>
      <c r="R155" s="101"/>
      <c r="U155" s="118" t="s">
        <v>25</v>
      </c>
      <c r="V155" s="118" t="s">
        <v>28</v>
      </c>
      <c r="W155" s="118" t="s">
        <v>29</v>
      </c>
      <c r="X155" s="118" t="s">
        <v>18</v>
      </c>
    </row>
    <row r="156" spans="1:24">
      <c r="A156" s="98" t="s">
        <v>15</v>
      </c>
      <c r="B156" s="99"/>
      <c r="C156" s="98" t="s">
        <v>16</v>
      </c>
      <c r="D156" s="99"/>
      <c r="E156" s="98" t="s">
        <v>23</v>
      </c>
      <c r="F156" s="99"/>
      <c r="G156" s="99"/>
      <c r="H156" s="98" t="s">
        <v>21</v>
      </c>
      <c r="I156" s="98" t="s">
        <v>117</v>
      </c>
      <c r="J156" s="98" t="s">
        <v>75</v>
      </c>
      <c r="K156" s="98" t="s">
        <v>186</v>
      </c>
      <c r="L156" s="98" t="s">
        <v>20</v>
      </c>
      <c r="M156" s="98"/>
      <c r="N156" s="40"/>
      <c r="R156" s="101"/>
      <c r="U156" s="98" t="s">
        <v>15</v>
      </c>
      <c r="V156" s="98" t="s">
        <v>15</v>
      </c>
      <c r="W156" s="98" t="s">
        <v>15</v>
      </c>
      <c r="X156" s="98" t="s">
        <v>21</v>
      </c>
    </row>
    <row r="157" spans="1:24">
      <c r="A157" s="28">
        <f t="shared" ref="A157:A160" si="57">+((C157+15)*E157*730)</f>
        <v>3650</v>
      </c>
      <c r="B157" s="15"/>
      <c r="C157" s="11">
        <v>10</v>
      </c>
      <c r="E157" s="22">
        <v>0.2</v>
      </c>
      <c r="F157" s="22"/>
      <c r="G157" s="22"/>
      <c r="H157" s="35">
        <f>X157</f>
        <v>470.09</v>
      </c>
      <c r="I157" s="21">
        <f>H157*P157</f>
        <v>2.6089994999999999</v>
      </c>
      <c r="J157" s="35">
        <f t="shared" ref="J157:K160" si="58">$A157*Q157</f>
        <v>157.24199999999999</v>
      </c>
      <c r="K157" s="35">
        <f t="shared" si="58"/>
        <v>10.953650000000001</v>
      </c>
      <c r="L157" s="19">
        <f>ROUND(SUM(H157:K157),2)</f>
        <v>640.89</v>
      </c>
      <c r="M157" s="19"/>
      <c r="N157" s="39">
        <v>41</v>
      </c>
      <c r="O157" s="97" t="s">
        <v>69</v>
      </c>
      <c r="P157" s="46">
        <f>Riders!$F$2</f>
        <v>5.5500000000000002E-3</v>
      </c>
      <c r="Q157" s="101">
        <f>INDEX(Riders!$C$3:$C$5,MATCH(O157,Riders!$D$3:$D$5,0))</f>
        <v>4.308E-2</v>
      </c>
      <c r="R157" s="101">
        <f>INDEX(Riders!$L$2:$L$7,MATCH(N157,Riders!$J$2:$J$7,0))</f>
        <v>3.0010000000000002E-3</v>
      </c>
      <c r="U157" s="120">
        <f>A157</f>
        <v>3650</v>
      </c>
      <c r="V157" s="11">
        <f>IF(U157&gt;3000,3000,U157)</f>
        <v>3000</v>
      </c>
      <c r="W157" s="11">
        <f>IF(U157&gt;3000,U157-3000,0)</f>
        <v>650</v>
      </c>
      <c r="X157" s="11">
        <f>+ROUND((Rates!$G$54+(V157*Rates!$G$57)+(W157*Rates!$G$58)+(C157*Rates!$G$60))*(1+Rates!$G$98),2)</f>
        <v>470.09</v>
      </c>
    </row>
    <row r="158" spans="1:24">
      <c r="A158" s="28">
        <f t="shared" si="57"/>
        <v>7300</v>
      </c>
      <c r="B158" s="15"/>
      <c r="C158" s="11">
        <f>+C157</f>
        <v>10</v>
      </c>
      <c r="E158" s="22">
        <v>0.4</v>
      </c>
      <c r="F158" s="22"/>
      <c r="G158" s="22"/>
      <c r="H158" s="35">
        <f t="shared" ref="H158:H170" si="59">X158</f>
        <v>523.38</v>
      </c>
      <c r="I158" s="21">
        <f>H158*P158</f>
        <v>2.9047590000000003</v>
      </c>
      <c r="J158" s="35">
        <f t="shared" si="58"/>
        <v>314.48399999999998</v>
      </c>
      <c r="K158" s="35">
        <f t="shared" si="58"/>
        <v>21.907300000000003</v>
      </c>
      <c r="L158" s="19">
        <f>ROUND(SUM(H158:K158),2)</f>
        <v>862.68</v>
      </c>
      <c r="M158" s="19"/>
      <c r="N158" s="39">
        <v>41</v>
      </c>
      <c r="O158" s="97" t="s">
        <v>69</v>
      </c>
      <c r="P158" s="46">
        <f>Riders!$F$2</f>
        <v>5.5500000000000002E-3</v>
      </c>
      <c r="Q158" s="101">
        <f>INDEX(Riders!$C$3:$C$5,MATCH(O158,Riders!$D$3:$D$5,0))</f>
        <v>4.308E-2</v>
      </c>
      <c r="R158" s="101">
        <f>INDEX(Riders!$L$2:$L$7,MATCH(N158,Riders!$J$2:$J$7,0))</f>
        <v>3.0010000000000002E-3</v>
      </c>
      <c r="U158" s="120">
        <f>A158</f>
        <v>7300</v>
      </c>
      <c r="V158" s="11">
        <f t="shared" ref="V158:V170" si="60">IF(U158&gt;3000,3000,U158)</f>
        <v>3000</v>
      </c>
      <c r="W158" s="11">
        <f t="shared" ref="W158:W160" si="61">IF(U158&gt;3000,U158-3000,0)</f>
        <v>4300</v>
      </c>
      <c r="X158" s="11">
        <f>+ROUND((Rates!$G$54+(V158*Rates!$G$57)+(W158*Rates!$G$58)+(C158*Rates!$G$60))*(1+Rates!$G$98),2)</f>
        <v>523.38</v>
      </c>
    </row>
    <row r="159" spans="1:24">
      <c r="A159" s="28">
        <f t="shared" si="57"/>
        <v>10950</v>
      </c>
      <c r="B159" s="15"/>
      <c r="C159" s="11">
        <f>+C158</f>
        <v>10</v>
      </c>
      <c r="E159" s="22">
        <v>0.6</v>
      </c>
      <c r="F159" s="22"/>
      <c r="G159" s="22"/>
      <c r="H159" s="35">
        <f t="shared" si="59"/>
        <v>576.66999999999996</v>
      </c>
      <c r="I159" s="21">
        <f>H159*P159</f>
        <v>3.2005184999999998</v>
      </c>
      <c r="J159" s="35">
        <f t="shared" si="58"/>
        <v>471.726</v>
      </c>
      <c r="K159" s="35">
        <f t="shared" si="58"/>
        <v>32.860950000000003</v>
      </c>
      <c r="L159" s="19">
        <f>ROUND(SUM(H159:K159),2)</f>
        <v>1084.46</v>
      </c>
      <c r="M159" s="19"/>
      <c r="N159" s="39">
        <v>41</v>
      </c>
      <c r="O159" s="97" t="s">
        <v>69</v>
      </c>
      <c r="P159" s="46">
        <f>Riders!$F$2</f>
        <v>5.5500000000000002E-3</v>
      </c>
      <c r="Q159" s="101">
        <f>INDEX(Riders!$C$3:$C$5,MATCH(O159,Riders!$D$3:$D$5,0))</f>
        <v>4.308E-2</v>
      </c>
      <c r="R159" s="101">
        <f>INDEX(Riders!$L$2:$L$7,MATCH(N159,Riders!$J$2:$J$7,0))</f>
        <v>3.0010000000000002E-3</v>
      </c>
      <c r="U159" s="120">
        <f>A159</f>
        <v>10950</v>
      </c>
      <c r="V159" s="11">
        <f t="shared" si="60"/>
        <v>3000</v>
      </c>
      <c r="W159" s="11">
        <f t="shared" si="61"/>
        <v>7950</v>
      </c>
      <c r="X159" s="11">
        <f>+ROUND((Rates!$G$54+(V159*Rates!$G$57)+(W159*Rates!$G$58)+(C159*Rates!$G$60))*(1+Rates!$G$98),2)</f>
        <v>576.66999999999996</v>
      </c>
    </row>
    <row r="160" spans="1:24">
      <c r="A160" s="28">
        <f t="shared" si="57"/>
        <v>14600</v>
      </c>
      <c r="B160" s="15"/>
      <c r="C160" s="11">
        <f>+C159</f>
        <v>10</v>
      </c>
      <c r="E160" s="22">
        <v>0.8</v>
      </c>
      <c r="F160" s="22"/>
      <c r="G160" s="22"/>
      <c r="H160" s="35">
        <f t="shared" si="59"/>
        <v>629.96</v>
      </c>
      <c r="I160" s="21">
        <f>H160*P160</f>
        <v>3.4962780000000002</v>
      </c>
      <c r="J160" s="35">
        <f t="shared" si="58"/>
        <v>628.96799999999996</v>
      </c>
      <c r="K160" s="35">
        <f t="shared" si="58"/>
        <v>43.814600000000006</v>
      </c>
      <c r="L160" s="19">
        <f>ROUND(SUM(H160:K160),2)</f>
        <v>1306.24</v>
      </c>
      <c r="M160" s="19"/>
      <c r="N160" s="39">
        <v>41</v>
      </c>
      <c r="O160" s="97" t="s">
        <v>69</v>
      </c>
      <c r="P160" s="46">
        <f>Riders!$F$2</f>
        <v>5.5500000000000002E-3</v>
      </c>
      <c r="Q160" s="101">
        <f>INDEX(Riders!$C$3:$C$5,MATCH(O160,Riders!$D$3:$D$5,0))</f>
        <v>4.308E-2</v>
      </c>
      <c r="R160" s="101">
        <f>INDEX(Riders!$L$2:$L$7,MATCH(N160,Riders!$J$2:$J$7,0))</f>
        <v>3.0010000000000002E-3</v>
      </c>
      <c r="U160" s="120">
        <f>A160</f>
        <v>14600</v>
      </c>
      <c r="V160" s="11">
        <f t="shared" si="60"/>
        <v>3000</v>
      </c>
      <c r="W160" s="11">
        <f t="shared" si="61"/>
        <v>11600</v>
      </c>
      <c r="X160" s="11">
        <f>+ROUND((Rates!$G$54+(V160*Rates!$G$57)+(W160*Rates!$G$58)+(C160*Rates!$G$60))*(1+Rates!$G$98),2)</f>
        <v>629.96</v>
      </c>
    </row>
    <row r="161" spans="1:33">
      <c r="A161" s="28"/>
      <c r="B161" s="15"/>
      <c r="E161" s="22"/>
      <c r="F161" s="22"/>
      <c r="G161" s="22"/>
      <c r="H161" s="35"/>
      <c r="I161" s="23"/>
      <c r="J161" s="24"/>
      <c r="K161" s="24"/>
      <c r="L161" s="24"/>
      <c r="M161" s="19"/>
      <c r="N161" s="39"/>
      <c r="O161" s="97"/>
      <c r="P161" s="97"/>
      <c r="R161" s="101"/>
      <c r="U161" s="120"/>
    </row>
    <row r="162" spans="1:33">
      <c r="A162" s="28">
        <f t="shared" ref="A162:A165" si="62">+((C162+15)*E162*730)</f>
        <v>45990</v>
      </c>
      <c r="B162" s="15"/>
      <c r="C162" s="11">
        <v>300</v>
      </c>
      <c r="E162" s="22">
        <v>0.2</v>
      </c>
      <c r="F162" s="22"/>
      <c r="G162" s="22"/>
      <c r="H162" s="35">
        <f t="shared" si="59"/>
        <v>6818.65</v>
      </c>
      <c r="I162" s="21">
        <f>H162*P162</f>
        <v>37.843507500000001</v>
      </c>
      <c r="J162" s="35">
        <f t="shared" ref="J162:K165" si="63">$A162*Q162</f>
        <v>1981.2492</v>
      </c>
      <c r="K162" s="35">
        <f t="shared" si="63"/>
        <v>138.01599000000002</v>
      </c>
      <c r="L162" s="19">
        <f>ROUND(SUM(H162:K162),2)</f>
        <v>8975.76</v>
      </c>
      <c r="M162" s="24"/>
      <c r="N162" s="39">
        <v>41</v>
      </c>
      <c r="O162" s="97" t="s">
        <v>69</v>
      </c>
      <c r="P162" s="46">
        <f>Riders!$F$2</f>
        <v>5.5500000000000002E-3</v>
      </c>
      <c r="Q162" s="101">
        <f>INDEX(Riders!$C$3:$C$5,MATCH(O162,Riders!$D$3:$D$5,0))</f>
        <v>4.308E-2</v>
      </c>
      <c r="R162" s="101">
        <f>INDEX(Riders!$L$2:$L$7,MATCH(N162,Riders!$J$2:$J$7,0))</f>
        <v>3.0010000000000002E-3</v>
      </c>
      <c r="U162" s="120">
        <f>A162</f>
        <v>45990</v>
      </c>
      <c r="V162" s="11">
        <f t="shared" si="60"/>
        <v>3000</v>
      </c>
      <c r="W162" s="11">
        <f t="shared" ref="W162:W165" si="64">IF(U162&gt;3000,U162-3000,0)</f>
        <v>42990</v>
      </c>
      <c r="X162" s="11">
        <f>+ROUND((Rates!$G$54+(V162*Rates!$G$57)+(W162*Rates!$G$58)+(C162*Rates!$G$60))*(1+Rates!$G$98),2)</f>
        <v>6818.65</v>
      </c>
    </row>
    <row r="163" spans="1:33">
      <c r="A163" s="28">
        <f t="shared" si="62"/>
        <v>91980</v>
      </c>
      <c r="B163" s="15"/>
      <c r="C163" s="11">
        <f>+C162</f>
        <v>300</v>
      </c>
      <c r="E163" s="22">
        <v>0.4</v>
      </c>
      <c r="F163" s="22"/>
      <c r="G163" s="22"/>
      <c r="H163" s="35">
        <f t="shared" si="59"/>
        <v>7490.11</v>
      </c>
      <c r="I163" s="21">
        <f>H163*P163</f>
        <v>41.570110499999998</v>
      </c>
      <c r="J163" s="35">
        <f t="shared" si="63"/>
        <v>3962.4983999999999</v>
      </c>
      <c r="K163" s="35">
        <f t="shared" si="63"/>
        <v>276.03198000000003</v>
      </c>
      <c r="L163" s="19">
        <f>ROUND(SUM(H163:K163),2)</f>
        <v>11770.21</v>
      </c>
      <c r="M163" s="24"/>
      <c r="N163" s="39">
        <v>41</v>
      </c>
      <c r="O163" s="97" t="s">
        <v>69</v>
      </c>
      <c r="P163" s="46">
        <f>Riders!$F$2</f>
        <v>5.5500000000000002E-3</v>
      </c>
      <c r="Q163" s="101">
        <f>INDEX(Riders!$C$3:$C$5,MATCH(O163,Riders!$D$3:$D$5,0))</f>
        <v>4.308E-2</v>
      </c>
      <c r="R163" s="101">
        <f>INDEX(Riders!$L$2:$L$7,MATCH(N163,Riders!$J$2:$J$7,0))</f>
        <v>3.0010000000000002E-3</v>
      </c>
      <c r="U163" s="120">
        <f>A163</f>
        <v>91980</v>
      </c>
      <c r="V163" s="11">
        <f t="shared" si="60"/>
        <v>3000</v>
      </c>
      <c r="W163" s="11">
        <f t="shared" si="64"/>
        <v>88980</v>
      </c>
      <c r="X163" s="11">
        <f>+ROUND((Rates!$G$54+(V163*Rates!$G$57)+(W163*Rates!$G$58)+(C163*Rates!$G$60))*(1+Rates!$G$98),2)</f>
        <v>7490.11</v>
      </c>
    </row>
    <row r="164" spans="1:33">
      <c r="A164" s="28">
        <f t="shared" si="62"/>
        <v>137970</v>
      </c>
      <c r="B164" s="15"/>
      <c r="C164" s="11">
        <f>+C163</f>
        <v>300</v>
      </c>
      <c r="E164" s="22">
        <v>0.6</v>
      </c>
      <c r="F164" s="22"/>
      <c r="G164" s="22"/>
      <c r="H164" s="35">
        <f t="shared" si="59"/>
        <v>8161.56</v>
      </c>
      <c r="I164" s="21">
        <f>H164*P164</f>
        <v>45.296658000000001</v>
      </c>
      <c r="J164" s="35">
        <f t="shared" si="63"/>
        <v>5943.7475999999997</v>
      </c>
      <c r="K164" s="35">
        <f t="shared" si="63"/>
        <v>414.04797000000002</v>
      </c>
      <c r="L164" s="19">
        <f>ROUND(SUM(H164:K164),2)</f>
        <v>14564.65</v>
      </c>
      <c r="M164" s="24"/>
      <c r="N164" s="39">
        <v>41</v>
      </c>
      <c r="O164" s="97" t="s">
        <v>69</v>
      </c>
      <c r="P164" s="46">
        <f>Riders!$F$2</f>
        <v>5.5500000000000002E-3</v>
      </c>
      <c r="Q164" s="101">
        <f>INDEX(Riders!$C$3:$C$5,MATCH(O164,Riders!$D$3:$D$5,0))</f>
        <v>4.308E-2</v>
      </c>
      <c r="R164" s="101">
        <f>INDEX(Riders!$L$2:$L$7,MATCH(N164,Riders!$J$2:$J$7,0))</f>
        <v>3.0010000000000002E-3</v>
      </c>
      <c r="U164" s="120">
        <f>A164</f>
        <v>137970</v>
      </c>
      <c r="V164" s="11">
        <f t="shared" si="60"/>
        <v>3000</v>
      </c>
      <c r="W164" s="11">
        <f t="shared" si="64"/>
        <v>134970</v>
      </c>
      <c r="X164" s="11">
        <f>+ROUND((Rates!$G$54+(V164*Rates!$G$57)+(W164*Rates!$G$58)+(C164*Rates!$G$60))*(1+Rates!$G$98),2)</f>
        <v>8161.56</v>
      </c>
    </row>
    <row r="165" spans="1:33">
      <c r="A165" s="28">
        <f t="shared" si="62"/>
        <v>183960</v>
      </c>
      <c r="B165" s="15"/>
      <c r="C165" s="11">
        <f>+C164</f>
        <v>300</v>
      </c>
      <c r="E165" s="22">
        <v>0.8</v>
      </c>
      <c r="F165" s="22"/>
      <c r="G165" s="22"/>
      <c r="H165" s="35">
        <f t="shared" si="59"/>
        <v>8833.02</v>
      </c>
      <c r="I165" s="21">
        <f>H165*P165</f>
        <v>49.023261000000005</v>
      </c>
      <c r="J165" s="35">
        <f t="shared" si="63"/>
        <v>7924.9967999999999</v>
      </c>
      <c r="K165" s="35">
        <f t="shared" si="63"/>
        <v>552.06396000000007</v>
      </c>
      <c r="L165" s="19">
        <f>ROUND(SUM(H165:K165),2)</f>
        <v>17359.099999999999</v>
      </c>
      <c r="M165" s="24"/>
      <c r="N165" s="39">
        <v>41</v>
      </c>
      <c r="O165" s="97" t="s">
        <v>69</v>
      </c>
      <c r="P165" s="46">
        <f>Riders!$F$2</f>
        <v>5.5500000000000002E-3</v>
      </c>
      <c r="Q165" s="101">
        <f>INDEX(Riders!$C$3:$C$5,MATCH(O165,Riders!$D$3:$D$5,0))</f>
        <v>4.308E-2</v>
      </c>
      <c r="R165" s="101">
        <f>INDEX(Riders!$L$2:$L$7,MATCH(N165,Riders!$J$2:$J$7,0))</f>
        <v>3.0010000000000002E-3</v>
      </c>
      <c r="U165" s="120">
        <f>A165</f>
        <v>183960</v>
      </c>
      <c r="V165" s="11">
        <f t="shared" si="60"/>
        <v>3000</v>
      </c>
      <c r="W165" s="11">
        <f t="shared" si="64"/>
        <v>180960</v>
      </c>
      <c r="X165" s="11">
        <f>+ROUND((Rates!$G$54+(V165*Rates!$G$57)+(W165*Rates!$G$58)+(C165*Rates!$G$60))*(1+Rates!$G$98),2)</f>
        <v>8833.02</v>
      </c>
    </row>
    <row r="166" spans="1:33">
      <c r="A166" s="28"/>
      <c r="B166" s="15"/>
      <c r="E166" s="22"/>
      <c r="F166" s="22"/>
      <c r="G166" s="22"/>
      <c r="H166" s="35"/>
      <c r="I166" s="35"/>
      <c r="J166" s="24"/>
      <c r="K166" s="24"/>
      <c r="L166" s="24"/>
      <c r="M166" s="24"/>
      <c r="N166" s="39"/>
      <c r="O166" s="97"/>
      <c r="P166" s="97"/>
      <c r="R166" s="101"/>
      <c r="U166" s="120"/>
    </row>
    <row r="167" spans="1:33">
      <c r="A167" s="28">
        <f t="shared" ref="A167:A170" si="65">+((C167+15)*E167*730)</f>
        <v>118990</v>
      </c>
      <c r="B167" s="15"/>
      <c r="C167" s="11">
        <v>800</v>
      </c>
      <c r="E167" s="22">
        <v>0.2</v>
      </c>
      <c r="F167" s="22"/>
      <c r="G167" s="22"/>
      <c r="H167" s="35">
        <f t="shared" si="59"/>
        <v>17764.45</v>
      </c>
      <c r="I167" s="21">
        <f>H167*P167</f>
        <v>98.592697500000014</v>
      </c>
      <c r="J167" s="35">
        <f t="shared" ref="J167:K170" si="66">$A167*Q167</f>
        <v>5126.0892000000003</v>
      </c>
      <c r="K167" s="35">
        <f t="shared" si="66"/>
        <v>357.08899000000002</v>
      </c>
      <c r="L167" s="19">
        <f>ROUND(SUM(H167:K167),2)</f>
        <v>23346.22</v>
      </c>
      <c r="M167" s="24"/>
      <c r="N167" s="39">
        <v>41</v>
      </c>
      <c r="O167" s="97" t="s">
        <v>69</v>
      </c>
      <c r="P167" s="46">
        <f>Riders!$F$2</f>
        <v>5.5500000000000002E-3</v>
      </c>
      <c r="Q167" s="101">
        <f>INDEX(Riders!$C$3:$C$5,MATCH(O167,Riders!$D$3:$D$5,0))</f>
        <v>4.308E-2</v>
      </c>
      <c r="R167" s="101">
        <f>INDEX(Riders!$L$2:$L$7,MATCH(N167,Riders!$J$2:$J$7,0))</f>
        <v>3.0010000000000002E-3</v>
      </c>
      <c r="U167" s="120">
        <f>A167</f>
        <v>118990</v>
      </c>
      <c r="V167" s="11">
        <f t="shared" si="60"/>
        <v>3000</v>
      </c>
      <c r="W167" s="11">
        <f t="shared" ref="W167:W170" si="67">IF(U167&gt;3000,U167-3000,0)</f>
        <v>115990</v>
      </c>
      <c r="X167" s="11">
        <f>+ROUND((Rates!$G$54+(V167*Rates!$G$57)+(W167*Rates!$G$58)+(C167*Rates!$G$60))*(1+Rates!$G$98),2)</f>
        <v>17764.45</v>
      </c>
    </row>
    <row r="168" spans="1:33">
      <c r="A168" s="28">
        <f t="shared" si="65"/>
        <v>237980</v>
      </c>
      <c r="B168" s="15"/>
      <c r="C168" s="11">
        <f>+C167</f>
        <v>800</v>
      </c>
      <c r="E168" s="22">
        <v>0.4</v>
      </c>
      <c r="F168" s="22"/>
      <c r="G168" s="22"/>
      <c r="H168" s="35">
        <f t="shared" si="59"/>
        <v>19501.71</v>
      </c>
      <c r="I168" s="21">
        <f>H168*P168</f>
        <v>108.23449050000001</v>
      </c>
      <c r="J168" s="35">
        <f t="shared" si="66"/>
        <v>10252.178400000001</v>
      </c>
      <c r="K168" s="35">
        <f t="shared" si="66"/>
        <v>714.17798000000005</v>
      </c>
      <c r="L168" s="19">
        <f>ROUND(SUM(H168:K168),2)</f>
        <v>30576.3</v>
      </c>
      <c r="M168" s="24"/>
      <c r="N168" s="39">
        <v>41</v>
      </c>
      <c r="O168" s="97" t="s">
        <v>69</v>
      </c>
      <c r="P168" s="46">
        <f>Riders!$F$2</f>
        <v>5.5500000000000002E-3</v>
      </c>
      <c r="Q168" s="101">
        <f>INDEX(Riders!$C$3:$C$5,MATCH(O168,Riders!$D$3:$D$5,0))</f>
        <v>4.308E-2</v>
      </c>
      <c r="R168" s="101">
        <f>INDEX(Riders!$L$2:$L$7,MATCH(N168,Riders!$J$2:$J$7,0))</f>
        <v>3.0010000000000002E-3</v>
      </c>
      <c r="U168" s="120">
        <f>A168</f>
        <v>237980</v>
      </c>
      <c r="V168" s="11">
        <f t="shared" si="60"/>
        <v>3000</v>
      </c>
      <c r="W168" s="11">
        <f t="shared" si="67"/>
        <v>234980</v>
      </c>
      <c r="X168" s="11">
        <f>+ROUND((Rates!$G$54+(V168*Rates!$G$57)+(W168*Rates!$G$58)+(C168*Rates!$G$60))*(1+Rates!$G$98),2)</f>
        <v>19501.71</v>
      </c>
    </row>
    <row r="169" spans="1:33">
      <c r="A169" s="28">
        <f t="shared" si="65"/>
        <v>356970</v>
      </c>
      <c r="B169" s="15"/>
      <c r="C169" s="11">
        <f>+C168</f>
        <v>800</v>
      </c>
      <c r="E169" s="22">
        <v>0.6</v>
      </c>
      <c r="F169" s="22"/>
      <c r="G169" s="22"/>
      <c r="H169" s="35">
        <f t="shared" si="59"/>
        <v>21238.959999999999</v>
      </c>
      <c r="I169" s="21">
        <f>H169*P169</f>
        <v>117.876228</v>
      </c>
      <c r="J169" s="35">
        <f t="shared" si="66"/>
        <v>15378.267599999999</v>
      </c>
      <c r="K169" s="35">
        <f t="shared" si="66"/>
        <v>1071.2669700000001</v>
      </c>
      <c r="L169" s="19">
        <f>ROUND(SUM(H169:K169),2)</f>
        <v>37806.370000000003</v>
      </c>
      <c r="M169" s="24"/>
      <c r="N169" s="39">
        <v>41</v>
      </c>
      <c r="O169" s="97" t="s">
        <v>69</v>
      </c>
      <c r="P169" s="46">
        <f>Riders!$F$2</f>
        <v>5.5500000000000002E-3</v>
      </c>
      <c r="Q169" s="101">
        <f>INDEX(Riders!$C$3:$C$5,MATCH(O169,Riders!$D$3:$D$5,0))</f>
        <v>4.308E-2</v>
      </c>
      <c r="R169" s="101">
        <f>INDEX(Riders!$L$2:$L$7,MATCH(N169,Riders!$J$2:$J$7,0))</f>
        <v>3.0010000000000002E-3</v>
      </c>
      <c r="U169" s="120">
        <f>A169</f>
        <v>356970</v>
      </c>
      <c r="V169" s="11">
        <f t="shared" si="60"/>
        <v>3000</v>
      </c>
      <c r="W169" s="11">
        <f t="shared" si="67"/>
        <v>353970</v>
      </c>
      <c r="X169" s="11">
        <f>+ROUND((Rates!$G$54+(V169*Rates!$G$57)+(W169*Rates!$G$58)+(C169*Rates!$G$60))*(1+Rates!$G$98),2)</f>
        <v>21238.959999999999</v>
      </c>
    </row>
    <row r="170" spans="1:33">
      <c r="A170" s="28">
        <f t="shared" si="65"/>
        <v>475960</v>
      </c>
      <c r="B170" s="15"/>
      <c r="C170" s="11">
        <f>+C169</f>
        <v>800</v>
      </c>
      <c r="E170" s="22">
        <v>0.8</v>
      </c>
      <c r="F170" s="22"/>
      <c r="G170" s="22"/>
      <c r="H170" s="35">
        <f t="shared" si="59"/>
        <v>22976.22</v>
      </c>
      <c r="I170" s="21">
        <f>H170*P170</f>
        <v>127.51802100000002</v>
      </c>
      <c r="J170" s="35">
        <f t="shared" si="66"/>
        <v>20504.356800000001</v>
      </c>
      <c r="K170" s="35">
        <f t="shared" si="66"/>
        <v>1428.3559600000001</v>
      </c>
      <c r="L170" s="19">
        <f>ROUND(SUM(H170:K170),2)</f>
        <v>45036.45</v>
      </c>
      <c r="M170" s="24"/>
      <c r="N170" s="39">
        <v>41</v>
      </c>
      <c r="O170" s="97" t="s">
        <v>69</v>
      </c>
      <c r="P170" s="46">
        <f>Riders!$F$2</f>
        <v>5.5500000000000002E-3</v>
      </c>
      <c r="Q170" s="101">
        <f>INDEX(Riders!$C$3:$C$5,MATCH(O170,Riders!$D$3:$D$5,0))</f>
        <v>4.308E-2</v>
      </c>
      <c r="R170" s="101">
        <f>INDEX(Riders!$L$2:$L$7,MATCH(N170,Riders!$J$2:$J$7,0))</f>
        <v>3.0010000000000002E-3</v>
      </c>
      <c r="U170" s="120">
        <f>A170</f>
        <v>475960</v>
      </c>
      <c r="V170" s="11">
        <f t="shared" si="60"/>
        <v>3000</v>
      </c>
      <c r="W170" s="11">
        <f t="shared" si="67"/>
        <v>472960</v>
      </c>
      <c r="X170" s="11">
        <f>+ROUND((Rates!$G$54+(V170*Rates!$G$57)+(W170*Rates!$G$58)+(C170*Rates!$G$60))*(1+Rates!$G$98),2)</f>
        <v>22976.22</v>
      </c>
    </row>
    <row r="171" spans="1:33">
      <c r="R171" s="101"/>
    </row>
    <row r="172" spans="1:33">
      <c r="A172" s="28"/>
      <c r="B172" s="30"/>
      <c r="C172" s="30"/>
      <c r="D172" s="15"/>
      <c r="F172" s="28"/>
      <c r="G172" s="22"/>
      <c r="H172" s="23"/>
      <c r="I172" s="23"/>
      <c r="J172" s="24"/>
      <c r="K172" s="24"/>
      <c r="L172" s="24"/>
      <c r="M172" s="24"/>
      <c r="N172" s="39"/>
      <c r="R172" s="101"/>
    </row>
    <row r="173" spans="1:33" ht="16" thickBot="1">
      <c r="A173" s="141" t="s">
        <v>159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02"/>
      <c r="R173" s="101"/>
    </row>
    <row r="174" spans="1:33" ht="14.25" customHeight="1">
      <c r="A174" s="102"/>
      <c r="B174" s="104">
        <v>0.18436496749758921</v>
      </c>
      <c r="C174" s="104">
        <f>1-B174</f>
        <v>0.81563503250241076</v>
      </c>
      <c r="D174" s="104">
        <v>1</v>
      </c>
      <c r="E174" s="16"/>
      <c r="F174" s="105"/>
      <c r="G174" s="102"/>
      <c r="H174" s="142" t="s">
        <v>43</v>
      </c>
      <c r="I174" s="142"/>
      <c r="J174" s="142"/>
      <c r="K174" s="142"/>
      <c r="L174" s="142"/>
      <c r="M174" s="102"/>
      <c r="N174" s="40"/>
      <c r="O174" s="15"/>
      <c r="P174" s="15"/>
      <c r="Q174" s="15"/>
      <c r="R174" s="101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1:33">
      <c r="A175" s="99" t="s">
        <v>25</v>
      </c>
      <c r="B175" s="106" t="s">
        <v>26</v>
      </c>
      <c r="C175" s="97" t="s">
        <v>76</v>
      </c>
      <c r="D175" s="106" t="s">
        <v>27</v>
      </c>
      <c r="E175" s="99" t="s">
        <v>25</v>
      </c>
      <c r="F175" s="99"/>
      <c r="G175" s="97" t="s">
        <v>22</v>
      </c>
      <c r="H175" s="97" t="s">
        <v>18</v>
      </c>
      <c r="I175" s="97" t="s">
        <v>18</v>
      </c>
      <c r="J175" s="97" t="s">
        <v>18</v>
      </c>
      <c r="K175" s="97" t="s">
        <v>18</v>
      </c>
      <c r="L175" s="97" t="s">
        <v>18</v>
      </c>
      <c r="M175" s="97"/>
      <c r="N175" s="40"/>
      <c r="R175" s="101"/>
    </row>
    <row r="176" spans="1:33">
      <c r="A176" s="98" t="s">
        <v>15</v>
      </c>
      <c r="B176" s="98" t="s">
        <v>15</v>
      </c>
      <c r="C176" s="98" t="s">
        <v>27</v>
      </c>
      <c r="D176" s="98" t="s">
        <v>15</v>
      </c>
      <c r="E176" s="98" t="s">
        <v>16</v>
      </c>
      <c r="F176" s="98"/>
      <c r="G176" s="98" t="s">
        <v>23</v>
      </c>
      <c r="H176" s="98" t="s">
        <v>21</v>
      </c>
      <c r="I176" s="98" t="s">
        <v>117</v>
      </c>
      <c r="J176" s="98" t="s">
        <v>75</v>
      </c>
      <c r="K176" s="98" t="s">
        <v>186</v>
      </c>
      <c r="L176" s="98" t="s">
        <v>20</v>
      </c>
      <c r="M176" s="98"/>
      <c r="N176" s="40"/>
      <c r="R176" s="101"/>
    </row>
    <row r="177" spans="1:18">
      <c r="A177" s="28">
        <f>+(E177*G177*730)</f>
        <v>146000</v>
      </c>
      <c r="B177" s="30">
        <f>+ROUND(A177*$B$174,0)</f>
        <v>26917</v>
      </c>
      <c r="C177" s="44">
        <f>+ROUND(A177*$C$174,0)</f>
        <v>119083</v>
      </c>
      <c r="D177" s="30">
        <f>A177</f>
        <v>146000</v>
      </c>
      <c r="E177" s="11">
        <v>1000</v>
      </c>
      <c r="G177" s="22">
        <v>0.2</v>
      </c>
      <c r="H177" s="35">
        <f>+((H196*4)+(H215*8))/12</f>
        <v>22641.931446666669</v>
      </c>
      <c r="I177" s="21">
        <f>H177*P177</f>
        <v>125.66271952900001</v>
      </c>
      <c r="J177" s="35">
        <f t="shared" ref="J177:K180" si="68">$A177*Q177</f>
        <v>6289.68</v>
      </c>
      <c r="K177" s="35">
        <f t="shared" si="68"/>
        <v>466.762</v>
      </c>
      <c r="L177" s="19">
        <f>ROUND(SUM(H177:K177),2)</f>
        <v>29524.04</v>
      </c>
      <c r="M177" s="24"/>
      <c r="N177" s="39">
        <v>25</v>
      </c>
      <c r="O177" s="97" t="s">
        <v>69</v>
      </c>
      <c r="P177" s="46">
        <f>Riders!$F$2</f>
        <v>5.5500000000000002E-3</v>
      </c>
      <c r="Q177" s="101">
        <f>INDEX(Riders!$C$3:$C$5,MATCH(O177,Riders!$D$3:$D$5,0))</f>
        <v>4.308E-2</v>
      </c>
      <c r="R177" s="101">
        <f>INDEX(Riders!$L$2:$L$7,MATCH(N177,Riders!$J$2:$J$7,0))</f>
        <v>3.1970000000000002E-3</v>
      </c>
    </row>
    <row r="178" spans="1:18">
      <c r="A178" s="28">
        <f>+(E178*G178*730)</f>
        <v>292000</v>
      </c>
      <c r="B178" s="30">
        <f>+ROUND(A178*$B$174,0)</f>
        <v>53835</v>
      </c>
      <c r="C178" s="44">
        <f t="shared" ref="C178:C189" si="69">+ROUND(A178*$C$174,0)</f>
        <v>238165</v>
      </c>
      <c r="D178" s="30">
        <f>A178</f>
        <v>292000</v>
      </c>
      <c r="E178" s="11">
        <f>+E177</f>
        <v>1000</v>
      </c>
      <c r="G178" s="22">
        <v>0.4</v>
      </c>
      <c r="H178" s="35">
        <f>+((H197*4)+(H216*8))/12</f>
        <v>24003.8989</v>
      </c>
      <c r="I178" s="21">
        <f>H178*P178</f>
        <v>133.22163889500001</v>
      </c>
      <c r="J178" s="35">
        <f t="shared" si="68"/>
        <v>12579.36</v>
      </c>
      <c r="K178" s="35">
        <f t="shared" si="68"/>
        <v>933.524</v>
      </c>
      <c r="L178" s="19">
        <f>ROUND(SUM(H178:K178),2)</f>
        <v>37650</v>
      </c>
      <c r="M178" s="24"/>
      <c r="N178" s="39">
        <v>25</v>
      </c>
      <c r="O178" s="97" t="s">
        <v>69</v>
      </c>
      <c r="P178" s="46">
        <f>Riders!$F$2</f>
        <v>5.5500000000000002E-3</v>
      </c>
      <c r="Q178" s="101">
        <f>INDEX(Riders!$C$3:$C$5,MATCH(O178,Riders!$D$3:$D$5,0))</f>
        <v>4.308E-2</v>
      </c>
      <c r="R178" s="101">
        <f>INDEX(Riders!$L$2:$L$7,MATCH(N178,Riders!$J$2:$J$7,0))</f>
        <v>3.1970000000000002E-3</v>
      </c>
    </row>
    <row r="179" spans="1:18">
      <c r="A179" s="28">
        <f>+(E179*G179*730)</f>
        <v>438000</v>
      </c>
      <c r="B179" s="30">
        <f>+ROUND(A179*$B$174,0)</f>
        <v>80752</v>
      </c>
      <c r="C179" s="44">
        <f t="shared" si="69"/>
        <v>357248</v>
      </c>
      <c r="D179" s="30">
        <f>A179</f>
        <v>438000</v>
      </c>
      <c r="E179" s="11">
        <f>+E178</f>
        <v>1000</v>
      </c>
      <c r="G179" s="22">
        <v>0.6</v>
      </c>
      <c r="H179" s="35">
        <f>+((H198*4)+(H217*8))/12</f>
        <v>25365.830346666666</v>
      </c>
      <c r="I179" s="21">
        <f>H179*P179</f>
        <v>140.78035842400001</v>
      </c>
      <c r="J179" s="35">
        <f t="shared" si="68"/>
        <v>18869.04</v>
      </c>
      <c r="K179" s="35">
        <f t="shared" si="68"/>
        <v>1400.2860000000001</v>
      </c>
      <c r="L179" s="19">
        <f>ROUND(SUM(H179:K179),2)</f>
        <v>45775.94</v>
      </c>
      <c r="M179" s="24"/>
      <c r="N179" s="39">
        <v>25</v>
      </c>
      <c r="O179" s="97" t="s">
        <v>69</v>
      </c>
      <c r="P179" s="46">
        <f>Riders!$F$2</f>
        <v>5.5500000000000002E-3</v>
      </c>
      <c r="Q179" s="101">
        <f>INDEX(Riders!$C$3:$C$5,MATCH(O179,Riders!$D$3:$D$5,0))</f>
        <v>4.308E-2</v>
      </c>
      <c r="R179" s="101">
        <f>INDEX(Riders!$L$2:$L$7,MATCH(N179,Riders!$J$2:$J$7,0))</f>
        <v>3.1970000000000002E-3</v>
      </c>
    </row>
    <row r="180" spans="1:18">
      <c r="A180" s="28">
        <f>+(E180*G180*730)</f>
        <v>584000</v>
      </c>
      <c r="B180" s="30">
        <f>+ROUND(A180*$B$174,0)</f>
        <v>107669</v>
      </c>
      <c r="C180" s="44">
        <f t="shared" si="69"/>
        <v>476331</v>
      </c>
      <c r="D180" s="30">
        <f>A180</f>
        <v>584000</v>
      </c>
      <c r="E180" s="11">
        <f>+E179</f>
        <v>1000</v>
      </c>
      <c r="G180" s="22">
        <v>0.8</v>
      </c>
      <c r="H180" s="35">
        <f>+((H199*4)+(H218*8))/12</f>
        <v>26727.761793333335</v>
      </c>
      <c r="I180" s="21">
        <f>H180*P180</f>
        <v>148.33907795300001</v>
      </c>
      <c r="J180" s="35">
        <f t="shared" si="68"/>
        <v>25158.720000000001</v>
      </c>
      <c r="K180" s="35">
        <f t="shared" si="68"/>
        <v>1867.048</v>
      </c>
      <c r="L180" s="19">
        <f>ROUND(SUM(H180:K180),2)</f>
        <v>53901.87</v>
      </c>
      <c r="M180" s="24"/>
      <c r="N180" s="39">
        <v>25</v>
      </c>
      <c r="O180" s="97" t="s">
        <v>69</v>
      </c>
      <c r="P180" s="46">
        <f>Riders!$F$2</f>
        <v>5.5500000000000002E-3</v>
      </c>
      <c r="Q180" s="101">
        <f>INDEX(Riders!$C$3:$C$5,MATCH(O180,Riders!$D$3:$D$5,0))</f>
        <v>4.308E-2</v>
      </c>
      <c r="R180" s="101">
        <f>INDEX(Riders!$L$2:$L$7,MATCH(N180,Riders!$J$2:$J$7,0))</f>
        <v>3.1970000000000002E-3</v>
      </c>
    </row>
    <row r="181" spans="1:18">
      <c r="A181" s="28"/>
      <c r="B181" s="30"/>
      <c r="C181" s="44"/>
      <c r="D181" s="30"/>
      <c r="G181" s="22"/>
      <c r="H181" s="35"/>
      <c r="I181" s="35"/>
      <c r="J181" s="35"/>
      <c r="K181" s="35"/>
      <c r="L181" s="29"/>
      <c r="M181" s="24"/>
      <c r="N181" s="39"/>
      <c r="P181" s="46"/>
      <c r="R181" s="101"/>
    </row>
    <row r="182" spans="1:18">
      <c r="A182" s="28">
        <f>+(E182*G182*730)</f>
        <v>292000</v>
      </c>
      <c r="B182" s="30">
        <f>+ROUND(A182*$B$174,0)</f>
        <v>53835</v>
      </c>
      <c r="C182" s="44">
        <f t="shared" si="69"/>
        <v>238165</v>
      </c>
      <c r="D182" s="30">
        <f>A182</f>
        <v>292000</v>
      </c>
      <c r="E182" s="11">
        <v>2000</v>
      </c>
      <c r="G182" s="22">
        <v>0.2</v>
      </c>
      <c r="H182" s="35">
        <f>+((H201*4)+(H220*8))/12</f>
        <v>45033.8989</v>
      </c>
      <c r="I182" s="21">
        <f>H182*P182</f>
        <v>249.93813889500001</v>
      </c>
      <c r="J182" s="35">
        <f t="shared" ref="J182:K185" si="70">$A182*Q182</f>
        <v>12579.36</v>
      </c>
      <c r="K182" s="35">
        <f t="shared" si="70"/>
        <v>933.524</v>
      </c>
      <c r="L182" s="19">
        <f>ROUND(SUM(H182:K182),2)</f>
        <v>58796.72</v>
      </c>
      <c r="M182" s="24"/>
      <c r="N182" s="39">
        <v>25</v>
      </c>
      <c r="O182" s="97" t="s">
        <v>69</v>
      </c>
      <c r="P182" s="46">
        <f>Riders!$F$2</f>
        <v>5.5500000000000002E-3</v>
      </c>
      <c r="Q182" s="101">
        <f>INDEX(Riders!$C$3:$C$5,MATCH(O182,Riders!$D$3:$D$5,0))</f>
        <v>4.308E-2</v>
      </c>
      <c r="R182" s="101">
        <f>INDEX(Riders!$L$2:$L$7,MATCH(N182,Riders!$J$2:$J$7,0))</f>
        <v>3.1970000000000002E-3</v>
      </c>
    </row>
    <row r="183" spans="1:18">
      <c r="A183" s="28">
        <f>+(E183*G183*730)</f>
        <v>584000</v>
      </c>
      <c r="B183" s="30">
        <f>+ROUND(A183*$B$174,0)</f>
        <v>107669</v>
      </c>
      <c r="C183" s="44">
        <f t="shared" si="69"/>
        <v>476331</v>
      </c>
      <c r="D183" s="30">
        <f>A183</f>
        <v>584000</v>
      </c>
      <c r="E183" s="11">
        <f>+E182</f>
        <v>2000</v>
      </c>
      <c r="G183" s="22">
        <v>0.4</v>
      </c>
      <c r="H183" s="35">
        <f>+((H202*4)+(H221*8))/12</f>
        <v>47757.761793333339</v>
      </c>
      <c r="I183" s="21">
        <f>H183*P183</f>
        <v>265.05557795300007</v>
      </c>
      <c r="J183" s="35">
        <f t="shared" si="70"/>
        <v>25158.720000000001</v>
      </c>
      <c r="K183" s="35">
        <f t="shared" si="70"/>
        <v>1867.048</v>
      </c>
      <c r="L183" s="19">
        <f>ROUND(SUM(H183:K183),2)</f>
        <v>75048.59</v>
      </c>
      <c r="M183" s="24"/>
      <c r="N183" s="39">
        <v>25</v>
      </c>
      <c r="O183" s="97" t="s">
        <v>69</v>
      </c>
      <c r="P183" s="46">
        <f>Riders!$F$2</f>
        <v>5.5500000000000002E-3</v>
      </c>
      <c r="Q183" s="101">
        <f>INDEX(Riders!$C$3:$C$5,MATCH(O183,Riders!$D$3:$D$5,0))</f>
        <v>4.308E-2</v>
      </c>
      <c r="R183" s="101">
        <f>INDEX(Riders!$L$2:$L$7,MATCH(N183,Riders!$J$2:$J$7,0))</f>
        <v>3.1970000000000002E-3</v>
      </c>
    </row>
    <row r="184" spans="1:18">
      <c r="A184" s="28">
        <f>+(E184*G184*730)</f>
        <v>876000</v>
      </c>
      <c r="B184" s="30">
        <f>+ROUND(A184*$B$174,0)</f>
        <v>161504</v>
      </c>
      <c r="C184" s="44">
        <f t="shared" si="69"/>
        <v>714496</v>
      </c>
      <c r="D184" s="30">
        <f>A184</f>
        <v>876000</v>
      </c>
      <c r="E184" s="11">
        <f>+E183</f>
        <v>2000</v>
      </c>
      <c r="G184" s="22">
        <v>0.6</v>
      </c>
      <c r="H184" s="35">
        <f>+((H203*4)+(H222*8))/12</f>
        <v>50481.660693333331</v>
      </c>
      <c r="I184" s="21">
        <f>H184*P184</f>
        <v>280.17321684799998</v>
      </c>
      <c r="J184" s="35">
        <f t="shared" si="70"/>
        <v>37738.080000000002</v>
      </c>
      <c r="K184" s="35">
        <f t="shared" si="70"/>
        <v>2800.5720000000001</v>
      </c>
      <c r="L184" s="19">
        <f>ROUND(SUM(H184:K184),2)</f>
        <v>91300.49</v>
      </c>
      <c r="M184" s="24"/>
      <c r="N184" s="39">
        <v>25</v>
      </c>
      <c r="O184" s="97" t="s">
        <v>69</v>
      </c>
      <c r="P184" s="46">
        <f>Riders!$F$2</f>
        <v>5.5500000000000002E-3</v>
      </c>
      <c r="Q184" s="101">
        <f>INDEX(Riders!$C$3:$C$5,MATCH(O184,Riders!$D$3:$D$5,0))</f>
        <v>4.308E-2</v>
      </c>
      <c r="R184" s="101">
        <f>INDEX(Riders!$L$2:$L$7,MATCH(N184,Riders!$J$2:$J$7,0))</f>
        <v>3.1970000000000002E-3</v>
      </c>
    </row>
    <row r="185" spans="1:18">
      <c r="A185" s="28">
        <f>+(E185*G185*730)</f>
        <v>1168000</v>
      </c>
      <c r="B185" s="30">
        <f>+ROUND(A185*$B$174,0)</f>
        <v>215338</v>
      </c>
      <c r="C185" s="44">
        <f t="shared" si="69"/>
        <v>952662</v>
      </c>
      <c r="D185" s="30">
        <f>A185</f>
        <v>1168000</v>
      </c>
      <c r="E185" s="11">
        <f>+E184</f>
        <v>2000</v>
      </c>
      <c r="G185" s="22">
        <v>0.8</v>
      </c>
      <c r="H185" s="35">
        <f>+((H204*4)+(H223*8))/12</f>
        <v>53205.52358666667</v>
      </c>
      <c r="I185" s="21">
        <f>H185*P185</f>
        <v>295.29065590600004</v>
      </c>
      <c r="J185" s="35">
        <f t="shared" si="70"/>
        <v>50317.440000000002</v>
      </c>
      <c r="K185" s="35">
        <f t="shared" si="70"/>
        <v>3734.096</v>
      </c>
      <c r="L185" s="19">
        <f>ROUND(SUM(H185:K185),2)</f>
        <v>107552.35</v>
      </c>
      <c r="M185" s="24"/>
      <c r="N185" s="39">
        <v>25</v>
      </c>
      <c r="O185" s="97" t="s">
        <v>69</v>
      </c>
      <c r="P185" s="46">
        <f>Riders!$F$2</f>
        <v>5.5500000000000002E-3</v>
      </c>
      <c r="Q185" s="101">
        <f>INDEX(Riders!$C$3:$C$5,MATCH(O185,Riders!$D$3:$D$5,0))</f>
        <v>4.308E-2</v>
      </c>
      <c r="R185" s="101">
        <f>INDEX(Riders!$L$2:$L$7,MATCH(N185,Riders!$J$2:$J$7,0))</f>
        <v>3.1970000000000002E-3</v>
      </c>
    </row>
    <row r="186" spans="1:18">
      <c r="A186" s="28"/>
      <c r="B186" s="15"/>
      <c r="C186" s="44"/>
      <c r="D186" s="30"/>
      <c r="G186" s="22"/>
      <c r="H186" s="35"/>
      <c r="I186" s="35"/>
      <c r="J186" s="35"/>
      <c r="K186" s="35"/>
      <c r="L186" s="29"/>
      <c r="M186" s="24"/>
      <c r="N186" s="39"/>
      <c r="R186" s="101"/>
    </row>
    <row r="187" spans="1:18">
      <c r="A187" s="28">
        <f>+(E187*G187*730)</f>
        <v>730000</v>
      </c>
      <c r="B187" s="30">
        <f>+ROUND(A187*$B$174,0)</f>
        <v>134586</v>
      </c>
      <c r="C187" s="44">
        <f t="shared" si="69"/>
        <v>595414</v>
      </c>
      <c r="D187" s="30">
        <f>A187</f>
        <v>730000</v>
      </c>
      <c r="E187" s="11">
        <v>5000</v>
      </c>
      <c r="G187" s="22">
        <v>0.2</v>
      </c>
      <c r="H187" s="35">
        <f>+((H206*4)+(H225*8))/12</f>
        <v>112209.69324000001</v>
      </c>
      <c r="I187" s="21">
        <f>H187*P187</f>
        <v>622.76379748200009</v>
      </c>
      <c r="J187" s="35">
        <f t="shared" ref="J187:K190" si="71">$A187*Q187</f>
        <v>31448.400000000001</v>
      </c>
      <c r="K187" s="35">
        <f t="shared" si="71"/>
        <v>2333.81</v>
      </c>
      <c r="L187" s="19">
        <f>ROUND(SUM(H187:K187),2)</f>
        <v>146614.67000000001</v>
      </c>
      <c r="M187" s="24"/>
      <c r="N187" s="39">
        <v>25</v>
      </c>
      <c r="O187" s="97" t="s">
        <v>69</v>
      </c>
      <c r="P187" s="46">
        <f>Riders!$F$2</f>
        <v>5.5500000000000002E-3</v>
      </c>
      <c r="Q187" s="101">
        <f>INDEX(Riders!$C$3:$C$5,MATCH(O187,Riders!$D$3:$D$5,0))</f>
        <v>4.308E-2</v>
      </c>
      <c r="R187" s="101">
        <f>INDEX(Riders!$L$2:$L$7,MATCH(N187,Riders!$J$2:$J$7,0))</f>
        <v>3.1970000000000002E-3</v>
      </c>
    </row>
    <row r="188" spans="1:18">
      <c r="A188" s="28">
        <f>+(E188*G188*730)</f>
        <v>1460000</v>
      </c>
      <c r="B188" s="30">
        <f>+ROUND(A188*$B$174,0)</f>
        <v>269173</v>
      </c>
      <c r="C188" s="44">
        <f t="shared" si="69"/>
        <v>1190827</v>
      </c>
      <c r="D188" s="30">
        <f>A188</f>
        <v>1460000</v>
      </c>
      <c r="E188" s="11">
        <f>+E187</f>
        <v>5000</v>
      </c>
      <c r="G188" s="22">
        <v>0.4</v>
      </c>
      <c r="H188" s="35">
        <f>+((H207*4)+(H226*8))/12</f>
        <v>119019.42248666666</v>
      </c>
      <c r="I188" s="21">
        <f>H188*P188</f>
        <v>660.557794801</v>
      </c>
      <c r="J188" s="35">
        <f t="shared" si="71"/>
        <v>62896.800000000003</v>
      </c>
      <c r="K188" s="35">
        <f t="shared" si="71"/>
        <v>4667.62</v>
      </c>
      <c r="L188" s="19">
        <f>ROUND(SUM(H188:K188),2)</f>
        <v>187244.4</v>
      </c>
      <c r="M188" s="24"/>
      <c r="N188" s="39">
        <v>25</v>
      </c>
      <c r="O188" s="97" t="s">
        <v>69</v>
      </c>
      <c r="P188" s="46">
        <f>Riders!$F$2</f>
        <v>5.5500000000000002E-3</v>
      </c>
      <c r="Q188" s="101">
        <f>INDEX(Riders!$C$3:$C$5,MATCH(O188,Riders!$D$3:$D$5,0))</f>
        <v>4.308E-2</v>
      </c>
      <c r="R188" s="101">
        <f>INDEX(Riders!$L$2:$L$7,MATCH(N188,Riders!$J$2:$J$7,0))</f>
        <v>3.1970000000000002E-3</v>
      </c>
    </row>
    <row r="189" spans="1:18">
      <c r="A189" s="28">
        <f>+(E189*G189*730)</f>
        <v>2190000</v>
      </c>
      <c r="B189" s="30">
        <f>+ROUND(A189*$B$174,0)</f>
        <v>403759</v>
      </c>
      <c r="C189" s="44">
        <f t="shared" si="69"/>
        <v>1786241</v>
      </c>
      <c r="D189" s="30">
        <f>A189</f>
        <v>2190000</v>
      </c>
      <c r="E189" s="11">
        <f>+E188</f>
        <v>5000</v>
      </c>
      <c r="G189" s="22">
        <v>0.6</v>
      </c>
      <c r="H189" s="35">
        <f>+((H208*4)+(H227*8))/12</f>
        <v>125829.11572666669</v>
      </c>
      <c r="I189" s="21">
        <f>H189*P189</f>
        <v>698.35159228300017</v>
      </c>
      <c r="J189" s="35">
        <f t="shared" si="71"/>
        <v>94345.2</v>
      </c>
      <c r="K189" s="35">
        <f t="shared" si="71"/>
        <v>7001.43</v>
      </c>
      <c r="L189" s="19">
        <f>ROUND(SUM(H189:K189),2)</f>
        <v>227874.1</v>
      </c>
      <c r="M189" s="24"/>
      <c r="N189" s="39">
        <v>25</v>
      </c>
      <c r="O189" s="97" t="s">
        <v>69</v>
      </c>
      <c r="P189" s="46">
        <f>Riders!$F$2</f>
        <v>5.5500000000000002E-3</v>
      </c>
      <c r="Q189" s="101">
        <f>INDEX(Riders!$C$3:$C$5,MATCH(O189,Riders!$D$3:$D$5,0))</f>
        <v>4.308E-2</v>
      </c>
      <c r="R189" s="101">
        <f>INDEX(Riders!$L$2:$L$7,MATCH(N189,Riders!$J$2:$J$7,0))</f>
        <v>3.1970000000000002E-3</v>
      </c>
    </row>
    <row r="190" spans="1:18">
      <c r="A190" s="28">
        <f>+(E190*G190*730)</f>
        <v>2920000</v>
      </c>
      <c r="B190" s="30">
        <f>+ROUND(A190*$B$174,0)</f>
        <v>538346</v>
      </c>
      <c r="C190" s="44">
        <f>+ROUND(A190*$C$174,0)</f>
        <v>2381654</v>
      </c>
      <c r="D190" s="30">
        <f>A190</f>
        <v>2920000</v>
      </c>
      <c r="E190" s="11">
        <f>+E189</f>
        <v>5000</v>
      </c>
      <c r="G190" s="22">
        <v>0.8</v>
      </c>
      <c r="H190" s="35">
        <f>+((H209*4)+(H228*8))/12</f>
        <v>132638.84497333333</v>
      </c>
      <c r="I190" s="21">
        <f>H190*P190</f>
        <v>736.14558960199997</v>
      </c>
      <c r="J190" s="35">
        <f t="shared" si="71"/>
        <v>125793.60000000001</v>
      </c>
      <c r="K190" s="35">
        <f t="shared" si="71"/>
        <v>9335.24</v>
      </c>
      <c r="L190" s="19">
        <f>ROUND(SUM(H190:K190),2)</f>
        <v>268503.83</v>
      </c>
      <c r="M190" s="24"/>
      <c r="N190" s="39">
        <v>25</v>
      </c>
      <c r="O190" s="97" t="s">
        <v>69</v>
      </c>
      <c r="P190" s="46">
        <f>Riders!$F$2</f>
        <v>5.5500000000000002E-3</v>
      </c>
      <c r="Q190" s="101">
        <f>INDEX(Riders!$C$3:$C$5,MATCH(O190,Riders!$D$3:$D$5,0))</f>
        <v>4.308E-2</v>
      </c>
      <c r="R190" s="101">
        <f>INDEX(Riders!$L$2:$L$7,MATCH(N190,Riders!$J$2:$J$7,0))</f>
        <v>3.1970000000000002E-3</v>
      </c>
    </row>
    <row r="191" spans="1:18">
      <c r="A191" s="28"/>
      <c r="B191" s="30"/>
      <c r="C191" s="30"/>
      <c r="D191" s="30"/>
      <c r="E191" s="15"/>
      <c r="F191" s="15"/>
      <c r="G191" s="22"/>
      <c r="H191" s="23"/>
      <c r="I191" s="23"/>
      <c r="J191" s="24"/>
      <c r="K191" s="24"/>
      <c r="L191" s="24"/>
      <c r="M191" s="24"/>
      <c r="N191" s="39"/>
      <c r="R191" s="101"/>
    </row>
    <row r="192" spans="1:18" ht="16" thickBot="1">
      <c r="A192" s="141" t="s">
        <v>160</v>
      </c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02"/>
      <c r="R192" s="101"/>
    </row>
    <row r="193" spans="1:33" ht="14.25" customHeight="1">
      <c r="A193" s="102"/>
      <c r="B193" s="104">
        <f>+B174</f>
        <v>0.18436496749758921</v>
      </c>
      <c r="C193" s="104">
        <f>1-B193</f>
        <v>0.81563503250241076</v>
      </c>
      <c r="D193" s="104"/>
      <c r="E193" s="16"/>
      <c r="F193" s="105"/>
      <c r="G193" s="102"/>
      <c r="H193" s="142" t="s">
        <v>43</v>
      </c>
      <c r="I193" s="142"/>
      <c r="J193" s="142"/>
      <c r="K193" s="142"/>
      <c r="L193" s="142"/>
      <c r="M193" s="102"/>
      <c r="N193" s="40"/>
      <c r="O193" s="15"/>
      <c r="P193" s="15"/>
      <c r="Q193" s="15"/>
      <c r="R193" s="101"/>
      <c r="S193" s="15"/>
      <c r="T193" s="15"/>
      <c r="U193" s="140" t="s">
        <v>1</v>
      </c>
      <c r="V193" s="140"/>
      <c r="W193" s="140"/>
      <c r="X193" s="140"/>
      <c r="Y193" s="140"/>
      <c r="Z193" s="140"/>
      <c r="AA193" s="140"/>
      <c r="AB193" s="15"/>
      <c r="AC193" s="15"/>
      <c r="AD193" s="15"/>
      <c r="AE193" s="15"/>
      <c r="AF193" s="15"/>
      <c r="AG193" s="15"/>
    </row>
    <row r="194" spans="1:33">
      <c r="A194" s="99" t="s">
        <v>25</v>
      </c>
      <c r="B194" s="106" t="s">
        <v>26</v>
      </c>
      <c r="C194" s="97" t="s">
        <v>76</v>
      </c>
      <c r="D194" s="106"/>
      <c r="E194" s="99" t="s">
        <v>25</v>
      </c>
      <c r="F194" s="99"/>
      <c r="G194" s="97" t="s">
        <v>22</v>
      </c>
      <c r="H194" s="97" t="s">
        <v>18</v>
      </c>
      <c r="I194" s="97" t="s">
        <v>18</v>
      </c>
      <c r="J194" s="97" t="s">
        <v>18</v>
      </c>
      <c r="K194" s="97" t="s">
        <v>18</v>
      </c>
      <c r="L194" s="97" t="s">
        <v>18</v>
      </c>
      <c r="M194" s="97"/>
      <c r="N194" s="40"/>
      <c r="R194" s="101"/>
      <c r="U194" s="140" t="s">
        <v>18</v>
      </c>
      <c r="V194" s="140"/>
      <c r="W194" s="140"/>
      <c r="X194" s="140"/>
      <c r="Y194" s="140"/>
      <c r="Z194" s="97"/>
      <c r="AA194" s="97"/>
      <c r="AB194" s="97"/>
      <c r="AC194" s="45"/>
      <c r="AD194" s="97"/>
      <c r="AE194" s="97"/>
      <c r="AF194" s="97"/>
      <c r="AG194" s="97"/>
    </row>
    <row r="195" spans="1:33">
      <c r="A195" s="98" t="s">
        <v>15</v>
      </c>
      <c r="B195" s="98" t="s">
        <v>15</v>
      </c>
      <c r="C195" s="98" t="s">
        <v>27</v>
      </c>
      <c r="D195" s="98"/>
      <c r="E195" s="98" t="s">
        <v>16</v>
      </c>
      <c r="F195" s="98"/>
      <c r="G195" s="98" t="s">
        <v>23</v>
      </c>
      <c r="H195" s="98" t="s">
        <v>21</v>
      </c>
      <c r="I195" s="98" t="s">
        <v>117</v>
      </c>
      <c r="J195" s="98" t="s">
        <v>75</v>
      </c>
      <c r="K195" s="98" t="s">
        <v>186</v>
      </c>
      <c r="L195" s="98" t="s">
        <v>20</v>
      </c>
      <c r="M195" s="98"/>
      <c r="N195" s="40"/>
      <c r="R195" s="101"/>
      <c r="U195" s="11" t="s">
        <v>8</v>
      </c>
      <c r="V195" s="11" t="s">
        <v>77</v>
      </c>
      <c r="X195" s="11" t="s">
        <v>78</v>
      </c>
      <c r="Y195" s="11" t="s">
        <v>79</v>
      </c>
      <c r="Z195" s="11" t="s">
        <v>30</v>
      </c>
    </row>
    <row r="196" spans="1:33">
      <c r="A196" s="28">
        <f>+(E196*G196*730)</f>
        <v>146000</v>
      </c>
      <c r="B196" s="30">
        <f>+ROUND(A196*$B$193,0)</f>
        <v>26917</v>
      </c>
      <c r="C196" s="44">
        <f>+ROUND(A196*$C$193,0)</f>
        <v>119083</v>
      </c>
      <c r="D196" s="30"/>
      <c r="E196" s="11">
        <v>1000</v>
      </c>
      <c r="G196" s="22">
        <v>0.2</v>
      </c>
      <c r="H196" s="35">
        <f>U196+(B196*V196+C196*X196+E196*Z196)</f>
        <v>27500.314340000001</v>
      </c>
      <c r="I196" s="21">
        <f>H196*P196</f>
        <v>152.62674458700002</v>
      </c>
      <c r="J196" s="35">
        <f t="shared" ref="J196:K199" si="72">$A196*Q196</f>
        <v>6289.68</v>
      </c>
      <c r="K196" s="35">
        <f t="shared" si="72"/>
        <v>466.762</v>
      </c>
      <c r="L196" s="19">
        <f>ROUND(SUM(H196:K196),2)</f>
        <v>34409.379999999997</v>
      </c>
      <c r="M196" s="24"/>
      <c r="N196" s="39">
        <v>25</v>
      </c>
      <c r="O196" s="97" t="s">
        <v>69</v>
      </c>
      <c r="P196" s="46">
        <f>Riders!$F$2</f>
        <v>5.5500000000000002E-3</v>
      </c>
      <c r="Q196" s="101">
        <f>INDEX(Riders!$C$3:$C$5,MATCH(O196,Riders!$D$3:$D$5,0))</f>
        <v>4.308E-2</v>
      </c>
      <c r="R196" s="101">
        <f>INDEX(Riders!$L$2:$L$7,MATCH(N196,Riders!$J$2:$J$7,0))</f>
        <v>3.1970000000000002E-3</v>
      </c>
      <c r="U196" s="19">
        <f>Rates!$G$71</f>
        <v>250</v>
      </c>
      <c r="V196" s="101">
        <f>Rates!$G$72</f>
        <v>0.11071</v>
      </c>
      <c r="W196" s="101"/>
      <c r="X196" s="101">
        <f>Rates!$G$73</f>
        <v>2.6900000000000001E-3</v>
      </c>
      <c r="Y196" s="101"/>
      <c r="Z196" s="19">
        <f>Rates!$G$75</f>
        <v>23.95</v>
      </c>
    </row>
    <row r="197" spans="1:33">
      <c r="A197" s="28">
        <f>+(E197*G197*730)</f>
        <v>292000</v>
      </c>
      <c r="B197" s="30">
        <f>+ROUND(A197*$B$193,0)</f>
        <v>53835</v>
      </c>
      <c r="C197" s="44">
        <f>+ROUND(A197*$C$193,0)</f>
        <v>238165</v>
      </c>
      <c r="D197" s="30"/>
      <c r="E197" s="11">
        <f>+E196</f>
        <v>1000</v>
      </c>
      <c r="G197" s="22">
        <v>0.4</v>
      </c>
      <c r="H197" s="35">
        <f>U197+(B197*V197+C197*X197+E197*Z197)</f>
        <v>30800.736700000001</v>
      </c>
      <c r="I197" s="21">
        <f>H197*P197</f>
        <v>170.94408868500003</v>
      </c>
      <c r="J197" s="35">
        <f t="shared" si="72"/>
        <v>12579.36</v>
      </c>
      <c r="K197" s="35">
        <f t="shared" si="72"/>
        <v>933.524</v>
      </c>
      <c r="L197" s="19">
        <f>ROUND(SUM(H197:K197),2)</f>
        <v>44484.56</v>
      </c>
      <c r="M197" s="24"/>
      <c r="N197" s="39">
        <v>25</v>
      </c>
      <c r="O197" s="97" t="s">
        <v>69</v>
      </c>
      <c r="P197" s="46">
        <f>Riders!$F$2</f>
        <v>5.5500000000000002E-3</v>
      </c>
      <c r="Q197" s="101">
        <f>INDEX(Riders!$C$3:$C$5,MATCH(O197,Riders!$D$3:$D$5,0))</f>
        <v>4.308E-2</v>
      </c>
      <c r="R197" s="101">
        <f>INDEX(Riders!$L$2:$L$7,MATCH(N197,Riders!$J$2:$J$7,0))</f>
        <v>3.1970000000000002E-3</v>
      </c>
      <c r="U197" s="19">
        <f>Rates!$G$71</f>
        <v>250</v>
      </c>
      <c r="V197" s="101">
        <f>Rates!$G$72</f>
        <v>0.11071</v>
      </c>
      <c r="W197" s="101"/>
      <c r="X197" s="101">
        <f>Rates!$G$73</f>
        <v>2.6900000000000001E-3</v>
      </c>
      <c r="Y197" s="101"/>
      <c r="Z197" s="19">
        <f>Rates!$G$75</f>
        <v>23.95</v>
      </c>
    </row>
    <row r="198" spans="1:33">
      <c r="A198" s="28">
        <f>+(E198*G198*730)</f>
        <v>438000</v>
      </c>
      <c r="B198" s="30">
        <f>+ROUND(A198*$B$193,0)</f>
        <v>80752</v>
      </c>
      <c r="C198" s="44">
        <f>+ROUND(A198*$C$193,0)</f>
        <v>357248</v>
      </c>
      <c r="D198" s="30"/>
      <c r="E198" s="11">
        <f>+E197</f>
        <v>1000</v>
      </c>
      <c r="G198" s="22">
        <v>0.6</v>
      </c>
      <c r="H198" s="35">
        <f>U198+(B198*V198+C198*X198+E198*Z198)</f>
        <v>34101.051039999998</v>
      </c>
      <c r="I198" s="21">
        <f>H198*P198</f>
        <v>189.26083327200001</v>
      </c>
      <c r="J198" s="35">
        <f t="shared" si="72"/>
        <v>18869.04</v>
      </c>
      <c r="K198" s="35">
        <f t="shared" si="72"/>
        <v>1400.2860000000001</v>
      </c>
      <c r="L198" s="19">
        <f>ROUND(SUM(H198:K198),2)</f>
        <v>54559.64</v>
      </c>
      <c r="M198" s="24"/>
      <c r="N198" s="39">
        <v>25</v>
      </c>
      <c r="O198" s="97" t="s">
        <v>69</v>
      </c>
      <c r="P198" s="46">
        <f>Riders!$F$2</f>
        <v>5.5500000000000002E-3</v>
      </c>
      <c r="Q198" s="101">
        <f>INDEX(Riders!$C$3:$C$5,MATCH(O198,Riders!$D$3:$D$5,0))</f>
        <v>4.308E-2</v>
      </c>
      <c r="R198" s="101">
        <f>INDEX(Riders!$L$2:$L$7,MATCH(N198,Riders!$J$2:$J$7,0))</f>
        <v>3.1970000000000002E-3</v>
      </c>
      <c r="U198" s="19">
        <f>Rates!$G$71</f>
        <v>250</v>
      </c>
      <c r="V198" s="101">
        <f>Rates!$G$72</f>
        <v>0.11071</v>
      </c>
      <c r="W198" s="101"/>
      <c r="X198" s="101">
        <f>Rates!$G$73</f>
        <v>2.6900000000000001E-3</v>
      </c>
      <c r="Y198" s="101"/>
      <c r="Z198" s="19">
        <f>Rates!$G$75</f>
        <v>23.95</v>
      </c>
    </row>
    <row r="199" spans="1:33">
      <c r="A199" s="28">
        <f>+(E199*G199*730)</f>
        <v>584000</v>
      </c>
      <c r="B199" s="30">
        <f>+ROUND(A199*$B$193,0)</f>
        <v>107669</v>
      </c>
      <c r="C199" s="44">
        <f>+ROUND(A199*$C$193,0)</f>
        <v>476331</v>
      </c>
      <c r="D199" s="30"/>
      <c r="E199" s="11">
        <f>+E198</f>
        <v>1000</v>
      </c>
      <c r="G199" s="22">
        <v>0.8</v>
      </c>
      <c r="H199" s="35">
        <f>U199+(B199*V199+C199*X199+E199*Z199)</f>
        <v>37401.365380000003</v>
      </c>
      <c r="I199" s="21">
        <f>H199*P199</f>
        <v>207.57757785900003</v>
      </c>
      <c r="J199" s="35">
        <f t="shared" si="72"/>
        <v>25158.720000000001</v>
      </c>
      <c r="K199" s="35">
        <f t="shared" si="72"/>
        <v>1867.048</v>
      </c>
      <c r="L199" s="19">
        <f>ROUND(SUM(H199:K199),2)</f>
        <v>64634.71</v>
      </c>
      <c r="M199" s="24"/>
      <c r="N199" s="39">
        <v>25</v>
      </c>
      <c r="O199" s="97" t="s">
        <v>69</v>
      </c>
      <c r="P199" s="46">
        <f>Riders!$F$2</f>
        <v>5.5500000000000002E-3</v>
      </c>
      <c r="Q199" s="101">
        <f>INDEX(Riders!$C$3:$C$5,MATCH(O199,Riders!$D$3:$D$5,0))</f>
        <v>4.308E-2</v>
      </c>
      <c r="R199" s="101">
        <f>INDEX(Riders!$L$2:$L$7,MATCH(N199,Riders!$J$2:$J$7,0))</f>
        <v>3.1970000000000002E-3</v>
      </c>
      <c r="U199" s="19">
        <f>Rates!$G$71</f>
        <v>250</v>
      </c>
      <c r="V199" s="101">
        <f>Rates!$G$72</f>
        <v>0.11071</v>
      </c>
      <c r="W199" s="101"/>
      <c r="X199" s="101">
        <f>Rates!$G$73</f>
        <v>2.6900000000000001E-3</v>
      </c>
      <c r="Y199" s="101"/>
      <c r="Z199" s="19">
        <f>Rates!$G$75</f>
        <v>23.95</v>
      </c>
    </row>
    <row r="200" spans="1:33">
      <c r="A200" s="28"/>
      <c r="B200" s="30"/>
      <c r="D200" s="30"/>
      <c r="G200" s="22"/>
      <c r="H200" s="35"/>
      <c r="I200" s="35"/>
      <c r="J200" s="35"/>
      <c r="K200" s="35"/>
      <c r="L200" s="29"/>
      <c r="M200" s="24"/>
      <c r="N200" s="39"/>
      <c r="P200" s="46"/>
      <c r="R200" s="101"/>
      <c r="Z200" s="19"/>
    </row>
    <row r="201" spans="1:33">
      <c r="A201" s="28">
        <f>+(E201*G201*730)</f>
        <v>292000</v>
      </c>
      <c r="B201" s="30">
        <f>+ROUND(A201*$B$193,0)</f>
        <v>53835</v>
      </c>
      <c r="C201" s="44">
        <f>+ROUND(A201*$C$193,0)</f>
        <v>238165</v>
      </c>
      <c r="D201" s="30"/>
      <c r="E201" s="11">
        <v>2000</v>
      </c>
      <c r="G201" s="22">
        <v>0.2</v>
      </c>
      <c r="H201" s="35">
        <f>U201+(B201*V201+C201*X201+E201*Z201)</f>
        <v>54750.736700000001</v>
      </c>
      <c r="I201" s="21">
        <f>H201*P201</f>
        <v>303.86658868500001</v>
      </c>
      <c r="J201" s="35">
        <f t="shared" ref="J201:K204" si="73">$A201*Q201</f>
        <v>12579.36</v>
      </c>
      <c r="K201" s="35">
        <f t="shared" si="73"/>
        <v>933.524</v>
      </c>
      <c r="L201" s="19">
        <f>ROUND(SUM(H201:K201),2)</f>
        <v>68567.490000000005</v>
      </c>
      <c r="M201" s="24"/>
      <c r="N201" s="39">
        <v>25</v>
      </c>
      <c r="O201" s="97" t="s">
        <v>69</v>
      </c>
      <c r="P201" s="46">
        <f>Riders!$F$2</f>
        <v>5.5500000000000002E-3</v>
      </c>
      <c r="Q201" s="101">
        <f>INDEX(Riders!$C$3:$C$5,MATCH(O201,Riders!$D$3:$D$5,0))</f>
        <v>4.308E-2</v>
      </c>
      <c r="R201" s="101">
        <f>INDEX(Riders!$L$2:$L$7,MATCH(N201,Riders!$J$2:$J$7,0))</f>
        <v>3.1970000000000002E-3</v>
      </c>
      <c r="U201" s="19">
        <f>Rates!$G$71</f>
        <v>250</v>
      </c>
      <c r="V201" s="101">
        <f>Rates!$G$72</f>
        <v>0.11071</v>
      </c>
      <c r="W201" s="101"/>
      <c r="X201" s="101">
        <f>Rates!$G$73</f>
        <v>2.6900000000000001E-3</v>
      </c>
      <c r="Y201" s="101"/>
      <c r="Z201" s="19">
        <f>Rates!$G$75</f>
        <v>23.95</v>
      </c>
    </row>
    <row r="202" spans="1:33">
      <c r="A202" s="28">
        <f>+(E202*G202*730)</f>
        <v>584000</v>
      </c>
      <c r="B202" s="30">
        <f>+ROUND(A202*$B$193,0)</f>
        <v>107669</v>
      </c>
      <c r="C202" s="44">
        <f>+ROUND(A202*$C$193,0)</f>
        <v>476331</v>
      </c>
      <c r="D202" s="30"/>
      <c r="E202" s="11">
        <f>+E201</f>
        <v>2000</v>
      </c>
      <c r="G202" s="22">
        <v>0.4</v>
      </c>
      <c r="H202" s="35">
        <f>U202+(B202*V202+C202*X202+E202*Z202)</f>
        <v>61351.365380000003</v>
      </c>
      <c r="I202" s="21">
        <f>H202*P202</f>
        <v>340.50007785900004</v>
      </c>
      <c r="J202" s="35">
        <f t="shared" si="73"/>
        <v>25158.720000000001</v>
      </c>
      <c r="K202" s="35">
        <f t="shared" si="73"/>
        <v>1867.048</v>
      </c>
      <c r="L202" s="19">
        <f>ROUND(SUM(H202:K202),2)</f>
        <v>88717.63</v>
      </c>
      <c r="M202" s="24"/>
      <c r="N202" s="39">
        <v>25</v>
      </c>
      <c r="O202" s="97" t="s">
        <v>69</v>
      </c>
      <c r="P202" s="46">
        <f>Riders!$F$2</f>
        <v>5.5500000000000002E-3</v>
      </c>
      <c r="Q202" s="101">
        <f>INDEX(Riders!$C$3:$C$5,MATCH(O202,Riders!$D$3:$D$5,0))</f>
        <v>4.308E-2</v>
      </c>
      <c r="R202" s="101">
        <f>INDEX(Riders!$L$2:$L$7,MATCH(N202,Riders!$J$2:$J$7,0))</f>
        <v>3.1970000000000002E-3</v>
      </c>
      <c r="U202" s="19">
        <f>Rates!$G$71</f>
        <v>250</v>
      </c>
      <c r="V202" s="101">
        <f>Rates!$G$72</f>
        <v>0.11071</v>
      </c>
      <c r="W202" s="101"/>
      <c r="X202" s="101">
        <f>Rates!$G$73</f>
        <v>2.6900000000000001E-3</v>
      </c>
      <c r="Y202" s="101"/>
      <c r="Z202" s="19">
        <f>Rates!$G$75</f>
        <v>23.95</v>
      </c>
    </row>
    <row r="203" spans="1:33">
      <c r="A203" s="28">
        <f>+(E203*G203*730)</f>
        <v>876000</v>
      </c>
      <c r="B203" s="30">
        <f>+ROUND(A203*$B$193,0)</f>
        <v>161504</v>
      </c>
      <c r="C203" s="44">
        <f>+ROUND(A203*$C$193,0)</f>
        <v>714496</v>
      </c>
      <c r="D203" s="30"/>
      <c r="E203" s="11">
        <f>+E202</f>
        <v>2000</v>
      </c>
      <c r="G203" s="22">
        <v>0.6</v>
      </c>
      <c r="H203" s="35">
        <f>U203+(B203*V203+C203*X203+E203*Z203)</f>
        <v>67952.102079999997</v>
      </c>
      <c r="I203" s="21">
        <f>H203*P203</f>
        <v>377.13416654399998</v>
      </c>
      <c r="J203" s="35">
        <f t="shared" si="73"/>
        <v>37738.080000000002</v>
      </c>
      <c r="K203" s="35">
        <f t="shared" si="73"/>
        <v>2800.5720000000001</v>
      </c>
      <c r="L203" s="19">
        <f>ROUND(SUM(H203:K203),2)</f>
        <v>108867.89</v>
      </c>
      <c r="M203" s="24"/>
      <c r="N203" s="39">
        <v>25</v>
      </c>
      <c r="O203" s="97" t="s">
        <v>69</v>
      </c>
      <c r="P203" s="46">
        <f>Riders!$F$2</f>
        <v>5.5500000000000002E-3</v>
      </c>
      <c r="Q203" s="101">
        <f>INDEX(Riders!$C$3:$C$5,MATCH(O203,Riders!$D$3:$D$5,0))</f>
        <v>4.308E-2</v>
      </c>
      <c r="R203" s="101">
        <f>INDEX(Riders!$L$2:$L$7,MATCH(N203,Riders!$J$2:$J$7,0))</f>
        <v>3.1970000000000002E-3</v>
      </c>
      <c r="U203" s="19">
        <f>Rates!$G$71</f>
        <v>250</v>
      </c>
      <c r="V203" s="101">
        <f>Rates!$G$72</f>
        <v>0.11071</v>
      </c>
      <c r="W203" s="101"/>
      <c r="X203" s="101">
        <f>Rates!$G$73</f>
        <v>2.6900000000000001E-3</v>
      </c>
      <c r="Y203" s="101"/>
      <c r="Z203" s="19">
        <f>Rates!$G$75</f>
        <v>23.95</v>
      </c>
    </row>
    <row r="204" spans="1:33">
      <c r="A204" s="28">
        <f>+(E204*G204*730)</f>
        <v>1168000</v>
      </c>
      <c r="B204" s="30">
        <f>+ROUND(A204*$B$193,0)</f>
        <v>215338</v>
      </c>
      <c r="C204" s="44">
        <f>+ROUND(A204*$C$193,0)</f>
        <v>952662</v>
      </c>
      <c r="D204" s="30"/>
      <c r="E204" s="11">
        <f>+E203</f>
        <v>2000</v>
      </c>
      <c r="G204" s="22">
        <v>0.8</v>
      </c>
      <c r="H204" s="35">
        <f>U204+(B204*V204+C204*X204+E204*Z204)</f>
        <v>74552.730760000006</v>
      </c>
      <c r="I204" s="21">
        <f>H204*P204</f>
        <v>413.76765571800007</v>
      </c>
      <c r="J204" s="35">
        <f t="shared" si="73"/>
        <v>50317.440000000002</v>
      </c>
      <c r="K204" s="35">
        <f t="shared" si="73"/>
        <v>3734.096</v>
      </c>
      <c r="L204" s="19">
        <f>ROUND(SUM(H204:K204),2)</f>
        <v>129018.03</v>
      </c>
      <c r="M204" s="24"/>
      <c r="N204" s="39">
        <v>25</v>
      </c>
      <c r="O204" s="97" t="s">
        <v>69</v>
      </c>
      <c r="P204" s="46">
        <f>Riders!$F$2</f>
        <v>5.5500000000000002E-3</v>
      </c>
      <c r="Q204" s="101">
        <f>INDEX(Riders!$C$3:$C$5,MATCH(O204,Riders!$D$3:$D$5,0))</f>
        <v>4.308E-2</v>
      </c>
      <c r="R204" s="101">
        <f>INDEX(Riders!$L$2:$L$7,MATCH(N204,Riders!$J$2:$J$7,0))</f>
        <v>3.1970000000000002E-3</v>
      </c>
      <c r="U204" s="19">
        <f>Rates!$G$71</f>
        <v>250</v>
      </c>
      <c r="V204" s="101">
        <f>Rates!$G$72</f>
        <v>0.11071</v>
      </c>
      <c r="W204" s="101"/>
      <c r="X204" s="101">
        <f>Rates!$G$73</f>
        <v>2.6900000000000001E-3</v>
      </c>
      <c r="Y204" s="101"/>
      <c r="Z204" s="19">
        <f>Rates!$G$75</f>
        <v>23.95</v>
      </c>
    </row>
    <row r="205" spans="1:33">
      <c r="A205" s="28"/>
      <c r="B205" s="15"/>
      <c r="D205" s="30"/>
      <c r="G205" s="22"/>
      <c r="H205" s="35"/>
      <c r="I205" s="35"/>
      <c r="J205" s="35"/>
      <c r="K205" s="35"/>
      <c r="L205" s="29"/>
      <c r="M205" s="24"/>
      <c r="N205" s="39"/>
      <c r="R205" s="101"/>
      <c r="Z205" s="19"/>
    </row>
    <row r="206" spans="1:33">
      <c r="A206" s="28">
        <f>+(E206*G206*730)</f>
        <v>730000</v>
      </c>
      <c r="B206" s="30">
        <f>+ROUND(A206*$B$193,0)</f>
        <v>134586</v>
      </c>
      <c r="C206" s="44">
        <f>+ROUND(A206*$C$193,0)</f>
        <v>595414</v>
      </c>
      <c r="D206" s="30"/>
      <c r="E206" s="11">
        <v>5000</v>
      </c>
      <c r="G206" s="22">
        <v>0.2</v>
      </c>
      <c r="H206" s="35">
        <f>U206+(B206*V206+C206*X206+E206*Z206)</f>
        <v>136501.67972000001</v>
      </c>
      <c r="I206" s="21">
        <f>H206*P206</f>
        <v>757.5843224460001</v>
      </c>
      <c r="J206" s="35">
        <f t="shared" ref="J206:K209" si="74">$A206*Q206</f>
        <v>31448.400000000001</v>
      </c>
      <c r="K206" s="35">
        <f t="shared" si="74"/>
        <v>2333.81</v>
      </c>
      <c r="L206" s="19">
        <f>ROUND(SUM(H206:K206),2)</f>
        <v>171041.47</v>
      </c>
      <c r="M206" s="24"/>
      <c r="N206" s="39">
        <v>25</v>
      </c>
      <c r="O206" s="97" t="s">
        <v>69</v>
      </c>
      <c r="P206" s="46">
        <f>Riders!$F$2</f>
        <v>5.5500000000000002E-3</v>
      </c>
      <c r="Q206" s="101">
        <f>INDEX(Riders!$C$3:$C$5,MATCH(O206,Riders!$D$3:$D$5,0))</f>
        <v>4.308E-2</v>
      </c>
      <c r="R206" s="101">
        <f>INDEX(Riders!$L$2:$L$7,MATCH(N206,Riders!$J$2:$J$7,0))</f>
        <v>3.1970000000000002E-3</v>
      </c>
      <c r="U206" s="19">
        <f>Rates!$G$71</f>
        <v>250</v>
      </c>
      <c r="V206" s="101">
        <f>Rates!$G$72</f>
        <v>0.11071</v>
      </c>
      <c r="W206" s="101"/>
      <c r="X206" s="101">
        <f>Rates!$G$73</f>
        <v>2.6900000000000001E-3</v>
      </c>
      <c r="Y206" s="101"/>
      <c r="Z206" s="19">
        <f>Rates!$G$75</f>
        <v>23.95</v>
      </c>
    </row>
    <row r="207" spans="1:33">
      <c r="A207" s="28">
        <f>+(E207*G207*730)</f>
        <v>1460000</v>
      </c>
      <c r="B207" s="30">
        <f>+ROUND(A207*$B$193,0)</f>
        <v>269173</v>
      </c>
      <c r="C207" s="44">
        <f>+ROUND(A207*$C$193,0)</f>
        <v>1190827</v>
      </c>
      <c r="D207" s="30"/>
      <c r="E207" s="11">
        <f>+E206</f>
        <v>5000</v>
      </c>
      <c r="G207" s="22">
        <v>0.4</v>
      </c>
      <c r="H207" s="35">
        <f>U207+(B207*V207+C207*X207+E207*Z207)</f>
        <v>153003.46746000001</v>
      </c>
      <c r="I207" s="21">
        <f>H207*P207</f>
        <v>849.16924440300011</v>
      </c>
      <c r="J207" s="35">
        <f t="shared" si="74"/>
        <v>62896.800000000003</v>
      </c>
      <c r="K207" s="35">
        <f t="shared" si="74"/>
        <v>4667.62</v>
      </c>
      <c r="L207" s="19">
        <f>ROUND(SUM(H207:K207),2)</f>
        <v>221417.06</v>
      </c>
      <c r="M207" s="24"/>
      <c r="N207" s="39">
        <v>25</v>
      </c>
      <c r="O207" s="97" t="s">
        <v>69</v>
      </c>
      <c r="P207" s="46">
        <f>Riders!$F$2</f>
        <v>5.5500000000000002E-3</v>
      </c>
      <c r="Q207" s="101">
        <f>INDEX(Riders!$C$3:$C$5,MATCH(O207,Riders!$D$3:$D$5,0))</f>
        <v>4.308E-2</v>
      </c>
      <c r="R207" s="101">
        <f>INDEX(Riders!$L$2:$L$7,MATCH(N207,Riders!$J$2:$J$7,0))</f>
        <v>3.1970000000000002E-3</v>
      </c>
      <c r="U207" s="19">
        <f>Rates!$G$71</f>
        <v>250</v>
      </c>
      <c r="V207" s="101">
        <f>Rates!$G$72</f>
        <v>0.11071</v>
      </c>
      <c r="W207" s="101"/>
      <c r="X207" s="101">
        <f>Rates!$G$73</f>
        <v>2.6900000000000001E-3</v>
      </c>
      <c r="Y207" s="101"/>
      <c r="Z207" s="19">
        <f>Rates!$G$75</f>
        <v>23.95</v>
      </c>
    </row>
    <row r="208" spans="1:33">
      <c r="A208" s="28">
        <f>+(E208*G208*730)</f>
        <v>2190000</v>
      </c>
      <c r="B208" s="30">
        <f>+ROUND(A208*$B$193,0)</f>
        <v>403759</v>
      </c>
      <c r="C208" s="44">
        <f>+ROUND(A208*$C$193,0)</f>
        <v>1786241</v>
      </c>
      <c r="D208" s="30"/>
      <c r="E208" s="11">
        <f>+E207</f>
        <v>5000</v>
      </c>
      <c r="G208" s="22">
        <v>0.6</v>
      </c>
      <c r="H208" s="35">
        <f>U208+(B208*V208+C208*X208+E208*Z208)</f>
        <v>169505.14718</v>
      </c>
      <c r="I208" s="21">
        <f>H208*P208</f>
        <v>940.75356684900009</v>
      </c>
      <c r="J208" s="35">
        <f t="shared" si="74"/>
        <v>94345.2</v>
      </c>
      <c r="K208" s="35">
        <f t="shared" si="74"/>
        <v>7001.43</v>
      </c>
      <c r="L208" s="19">
        <f>ROUND(SUM(H208:K208),2)</f>
        <v>271792.53000000003</v>
      </c>
      <c r="M208" s="24"/>
      <c r="N208" s="39">
        <v>25</v>
      </c>
      <c r="O208" s="97" t="s">
        <v>69</v>
      </c>
      <c r="P208" s="46">
        <f>Riders!$F$2</f>
        <v>5.5500000000000002E-3</v>
      </c>
      <c r="Q208" s="101">
        <f>INDEX(Riders!$C$3:$C$5,MATCH(O208,Riders!$D$3:$D$5,0))</f>
        <v>4.308E-2</v>
      </c>
      <c r="R208" s="101">
        <f>INDEX(Riders!$L$2:$L$7,MATCH(N208,Riders!$J$2:$J$7,0))</f>
        <v>3.1970000000000002E-3</v>
      </c>
      <c r="U208" s="19">
        <f>Rates!$G$71</f>
        <v>250</v>
      </c>
      <c r="V208" s="101">
        <f>Rates!$G$72</f>
        <v>0.11071</v>
      </c>
      <c r="W208" s="101"/>
      <c r="X208" s="101">
        <f>Rates!$G$73</f>
        <v>2.6900000000000001E-3</v>
      </c>
      <c r="Y208" s="101"/>
      <c r="Z208" s="19">
        <f>Rates!$G$75</f>
        <v>23.95</v>
      </c>
    </row>
    <row r="209" spans="1:33">
      <c r="A209" s="28">
        <f>+(E209*G209*730)</f>
        <v>2920000</v>
      </c>
      <c r="B209" s="30">
        <f>+ROUND(A209*$B$193,0)</f>
        <v>538346</v>
      </c>
      <c r="C209" s="44">
        <f>+ROUND(A209*$C$193,0)</f>
        <v>2381654</v>
      </c>
      <c r="D209" s="30"/>
      <c r="E209" s="11">
        <f>+E208</f>
        <v>5000</v>
      </c>
      <c r="G209" s="22">
        <v>0.8</v>
      </c>
      <c r="H209" s="35">
        <f>U209+(B209*V209+C209*X209+E209*Z209)</f>
        <v>186006.93492</v>
      </c>
      <c r="I209" s="21">
        <f>H209*P209</f>
        <v>1032.338488806</v>
      </c>
      <c r="J209" s="35">
        <f t="shared" si="74"/>
        <v>125793.60000000001</v>
      </c>
      <c r="K209" s="35">
        <f t="shared" si="74"/>
        <v>9335.24</v>
      </c>
      <c r="L209" s="19">
        <f>ROUND(SUM(H209:K209),2)</f>
        <v>322168.11</v>
      </c>
      <c r="M209" s="24"/>
      <c r="N209" s="39">
        <v>25</v>
      </c>
      <c r="O209" s="97" t="s">
        <v>69</v>
      </c>
      <c r="P209" s="46">
        <f>Riders!$F$2</f>
        <v>5.5500000000000002E-3</v>
      </c>
      <c r="Q209" s="101">
        <f>INDEX(Riders!$C$3:$C$5,MATCH(O209,Riders!$D$3:$D$5,0))</f>
        <v>4.308E-2</v>
      </c>
      <c r="R209" s="101">
        <f>INDEX(Riders!$L$2:$L$7,MATCH(N209,Riders!$J$2:$J$7,0))</f>
        <v>3.1970000000000002E-3</v>
      </c>
      <c r="U209" s="19">
        <f>Rates!$G$71</f>
        <v>250</v>
      </c>
      <c r="V209" s="101">
        <f>Rates!$G$72</f>
        <v>0.11071</v>
      </c>
      <c r="W209" s="101"/>
      <c r="X209" s="101">
        <f>Rates!$G$73</f>
        <v>2.6900000000000001E-3</v>
      </c>
      <c r="Y209" s="101"/>
      <c r="Z209" s="19">
        <f>Rates!$G$75</f>
        <v>23.95</v>
      </c>
    </row>
    <row r="210" spans="1:33">
      <c r="A210" s="28"/>
      <c r="B210" s="30"/>
      <c r="C210" s="30"/>
      <c r="E210" s="15"/>
      <c r="F210" s="15"/>
      <c r="G210" s="22"/>
      <c r="H210" s="23"/>
      <c r="I210" s="23"/>
      <c r="J210" s="24"/>
      <c r="K210" s="24"/>
      <c r="L210" s="24"/>
      <c r="M210" s="24"/>
      <c r="N210" s="39"/>
      <c r="R210" s="101"/>
    </row>
    <row r="211" spans="1:33" ht="16" thickBot="1">
      <c r="A211" s="141" t="s">
        <v>165</v>
      </c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02"/>
      <c r="R211" s="101"/>
    </row>
    <row r="212" spans="1:33" ht="14.25" customHeight="1">
      <c r="A212" s="102"/>
      <c r="B212" s="104"/>
      <c r="C212" s="104"/>
      <c r="D212" s="104">
        <v>1</v>
      </c>
      <c r="E212" s="16"/>
      <c r="F212" s="105"/>
      <c r="G212" s="102"/>
      <c r="H212" s="142" t="s">
        <v>43</v>
      </c>
      <c r="I212" s="142"/>
      <c r="J212" s="142"/>
      <c r="K212" s="142"/>
      <c r="L212" s="142"/>
      <c r="M212" s="102"/>
      <c r="N212" s="40"/>
      <c r="O212" s="15"/>
      <c r="P212" s="15"/>
      <c r="Q212" s="15"/>
      <c r="R212" s="101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1:33">
      <c r="A213" s="99" t="s">
        <v>25</v>
      </c>
      <c r="B213" s="106"/>
      <c r="C213" s="97"/>
      <c r="D213" s="106" t="s">
        <v>27</v>
      </c>
      <c r="E213" s="99" t="s">
        <v>25</v>
      </c>
      <c r="F213" s="99"/>
      <c r="G213" s="97" t="s">
        <v>22</v>
      </c>
      <c r="H213" s="97" t="s">
        <v>18</v>
      </c>
      <c r="I213" s="97" t="s">
        <v>18</v>
      </c>
      <c r="J213" s="97" t="s">
        <v>18</v>
      </c>
      <c r="K213" s="97" t="s">
        <v>18</v>
      </c>
      <c r="L213" s="97" t="s">
        <v>18</v>
      </c>
      <c r="M213" s="97"/>
      <c r="N213" s="40"/>
      <c r="R213" s="101"/>
      <c r="U213" s="140" t="s">
        <v>18</v>
      </c>
      <c r="V213" s="140"/>
      <c r="W213" s="140"/>
      <c r="X213" s="140"/>
      <c r="Y213" s="140"/>
      <c r="Z213" s="97"/>
      <c r="AA213" s="97"/>
      <c r="AB213" s="97"/>
    </row>
    <row r="214" spans="1:33">
      <c r="A214" s="98" t="s">
        <v>15</v>
      </c>
      <c r="B214" s="98"/>
      <c r="C214" s="98"/>
      <c r="D214" s="98" t="s">
        <v>15</v>
      </c>
      <c r="E214" s="98" t="s">
        <v>16</v>
      </c>
      <c r="F214" s="98"/>
      <c r="G214" s="98" t="s">
        <v>23</v>
      </c>
      <c r="H214" s="98" t="s">
        <v>21</v>
      </c>
      <c r="I214" s="98" t="s">
        <v>117</v>
      </c>
      <c r="J214" s="98" t="s">
        <v>75</v>
      </c>
      <c r="K214" s="98" t="s">
        <v>186</v>
      </c>
      <c r="L214" s="98" t="s">
        <v>20</v>
      </c>
      <c r="M214" s="98"/>
      <c r="N214" s="40"/>
      <c r="R214" s="101"/>
      <c r="U214" s="11" t="s">
        <v>8</v>
      </c>
      <c r="V214" s="11" t="s">
        <v>77</v>
      </c>
      <c r="X214" s="11" t="s">
        <v>78</v>
      </c>
      <c r="Y214" s="11" t="s">
        <v>79</v>
      </c>
      <c r="Z214" s="11" t="s">
        <v>30</v>
      </c>
    </row>
    <row r="215" spans="1:33">
      <c r="A215" s="28">
        <f>+(E215*G215*730)</f>
        <v>146000</v>
      </c>
      <c r="B215" s="30"/>
      <c r="C215" s="44"/>
      <c r="D215" s="30">
        <f>A215</f>
        <v>146000</v>
      </c>
      <c r="E215" s="11">
        <v>1000</v>
      </c>
      <c r="G215" s="22">
        <v>0.2</v>
      </c>
      <c r="H215" s="35">
        <f>U215+D215*Y215+E215*Z215</f>
        <v>20212.740000000002</v>
      </c>
      <c r="I215" s="21">
        <f>H215*P215</f>
        <v>112.18070700000001</v>
      </c>
      <c r="J215" s="35">
        <f t="shared" ref="J215:K218" si="75">$A215*Q215</f>
        <v>6289.68</v>
      </c>
      <c r="K215" s="35">
        <f t="shared" si="75"/>
        <v>466.762</v>
      </c>
      <c r="L215" s="19">
        <f>ROUND(SUM(H215:K215),2)</f>
        <v>27081.360000000001</v>
      </c>
      <c r="M215" s="24"/>
      <c r="N215" s="39">
        <v>25</v>
      </c>
      <c r="O215" s="97" t="s">
        <v>69</v>
      </c>
      <c r="P215" s="46">
        <f>Riders!$F$2</f>
        <v>5.5500000000000002E-3</v>
      </c>
      <c r="Q215" s="101">
        <f>INDEX(Riders!$C$3:$C$5,MATCH(O215,Riders!$D$3:$D$5,0))</f>
        <v>4.308E-2</v>
      </c>
      <c r="R215" s="101">
        <f>INDEX(Riders!$L$2:$L$7,MATCH(N215,Riders!$J$2:$J$7,0))</f>
        <v>3.1970000000000002E-3</v>
      </c>
      <c r="U215" s="19">
        <f>Rates!$G$71</f>
        <v>250</v>
      </c>
      <c r="V215" s="101"/>
      <c r="W215" s="101"/>
      <c r="X215" s="101"/>
      <c r="Y215" s="101">
        <f>Rates!$G$73</f>
        <v>2.6900000000000001E-3</v>
      </c>
      <c r="Z215" s="19">
        <f>Rates!$G$76</f>
        <v>19.57</v>
      </c>
    </row>
    <row r="216" spans="1:33">
      <c r="A216" s="28">
        <f>+(E216*G216*730)</f>
        <v>292000</v>
      </c>
      <c r="B216" s="30"/>
      <c r="C216" s="44"/>
      <c r="D216" s="30">
        <f>A216</f>
        <v>292000</v>
      </c>
      <c r="E216" s="11">
        <f>+E215</f>
        <v>1000</v>
      </c>
      <c r="G216" s="22">
        <v>0.4</v>
      </c>
      <c r="H216" s="35">
        <f>U216+D216*Y216+E216*Z216</f>
        <v>20605.48</v>
      </c>
      <c r="I216" s="21">
        <f>H216*P216</f>
        <v>114.36041400000001</v>
      </c>
      <c r="J216" s="35">
        <f t="shared" si="75"/>
        <v>12579.36</v>
      </c>
      <c r="K216" s="35">
        <f t="shared" si="75"/>
        <v>933.524</v>
      </c>
      <c r="L216" s="19">
        <f>ROUND(SUM(H216:K216),2)</f>
        <v>34232.720000000001</v>
      </c>
      <c r="M216" s="24"/>
      <c r="N216" s="39">
        <v>25</v>
      </c>
      <c r="O216" s="97" t="s">
        <v>69</v>
      </c>
      <c r="P216" s="46">
        <f>Riders!$F$2</f>
        <v>5.5500000000000002E-3</v>
      </c>
      <c r="Q216" s="101">
        <f>INDEX(Riders!$C$3:$C$5,MATCH(O216,Riders!$D$3:$D$5,0))</f>
        <v>4.308E-2</v>
      </c>
      <c r="R216" s="101">
        <f>INDEX(Riders!$L$2:$L$7,MATCH(N216,Riders!$J$2:$J$7,0))</f>
        <v>3.1970000000000002E-3</v>
      </c>
      <c r="U216" s="19">
        <f>Rates!$G$71</f>
        <v>250</v>
      </c>
      <c r="V216" s="101"/>
      <c r="W216" s="101"/>
      <c r="X216" s="101"/>
      <c r="Y216" s="101">
        <f>Rates!$G$73</f>
        <v>2.6900000000000001E-3</v>
      </c>
      <c r="Z216" s="19">
        <f>Rates!$G$76</f>
        <v>19.57</v>
      </c>
    </row>
    <row r="217" spans="1:33">
      <c r="A217" s="28">
        <f>+(E217*G217*730)</f>
        <v>438000</v>
      </c>
      <c r="B217" s="30"/>
      <c r="C217" s="44"/>
      <c r="D217" s="30">
        <f>A217</f>
        <v>438000</v>
      </c>
      <c r="E217" s="11">
        <f>+E216</f>
        <v>1000</v>
      </c>
      <c r="G217" s="22">
        <v>0.6</v>
      </c>
      <c r="H217" s="35">
        <f>U217+D217*Y217+E217*Z217</f>
        <v>20998.22</v>
      </c>
      <c r="I217" s="21">
        <f>H217*P217</f>
        <v>116.54012100000001</v>
      </c>
      <c r="J217" s="35">
        <f t="shared" si="75"/>
        <v>18869.04</v>
      </c>
      <c r="K217" s="35">
        <f t="shared" si="75"/>
        <v>1400.2860000000001</v>
      </c>
      <c r="L217" s="19">
        <f>ROUND(SUM(H217:K217),2)</f>
        <v>41384.089999999997</v>
      </c>
      <c r="M217" s="24"/>
      <c r="N217" s="39">
        <v>25</v>
      </c>
      <c r="O217" s="97" t="s">
        <v>69</v>
      </c>
      <c r="P217" s="46">
        <f>Riders!$F$2</f>
        <v>5.5500000000000002E-3</v>
      </c>
      <c r="Q217" s="101">
        <f>INDEX(Riders!$C$3:$C$5,MATCH(O217,Riders!$D$3:$D$5,0))</f>
        <v>4.308E-2</v>
      </c>
      <c r="R217" s="101">
        <f>INDEX(Riders!$L$2:$L$7,MATCH(N217,Riders!$J$2:$J$7,0))</f>
        <v>3.1970000000000002E-3</v>
      </c>
      <c r="U217" s="19">
        <f>Rates!$G$71</f>
        <v>250</v>
      </c>
      <c r="V217" s="101"/>
      <c r="W217" s="101"/>
      <c r="X217" s="101"/>
      <c r="Y217" s="101">
        <f>Rates!$G$73</f>
        <v>2.6900000000000001E-3</v>
      </c>
      <c r="Z217" s="19">
        <f>Rates!$G$76</f>
        <v>19.57</v>
      </c>
    </row>
    <row r="218" spans="1:33">
      <c r="A218" s="28">
        <f>+(E218*G218*730)</f>
        <v>584000</v>
      </c>
      <c r="B218" s="30"/>
      <c r="C218" s="44"/>
      <c r="D218" s="30">
        <f>A218</f>
        <v>584000</v>
      </c>
      <c r="E218" s="11">
        <f>+E217</f>
        <v>1000</v>
      </c>
      <c r="G218" s="22">
        <v>0.8</v>
      </c>
      <c r="H218" s="35">
        <f>U218+D218*Y218+E218*Z218</f>
        <v>21390.959999999999</v>
      </c>
      <c r="I218" s="21">
        <f>H218*P218</f>
        <v>118.71982800000001</v>
      </c>
      <c r="J218" s="35">
        <f t="shared" si="75"/>
        <v>25158.720000000001</v>
      </c>
      <c r="K218" s="35">
        <f t="shared" si="75"/>
        <v>1867.048</v>
      </c>
      <c r="L218" s="19">
        <f>ROUND(SUM(H218:K218),2)</f>
        <v>48535.45</v>
      </c>
      <c r="M218" s="24"/>
      <c r="N218" s="39">
        <v>25</v>
      </c>
      <c r="O218" s="97" t="s">
        <v>69</v>
      </c>
      <c r="P218" s="46">
        <f>Riders!$F$2</f>
        <v>5.5500000000000002E-3</v>
      </c>
      <c r="Q218" s="101">
        <f>INDEX(Riders!$C$3:$C$5,MATCH(O218,Riders!$D$3:$D$5,0))</f>
        <v>4.308E-2</v>
      </c>
      <c r="R218" s="101">
        <f>INDEX(Riders!$L$2:$L$7,MATCH(N218,Riders!$J$2:$J$7,0))</f>
        <v>3.1970000000000002E-3</v>
      </c>
      <c r="U218" s="19">
        <f>Rates!$G$71</f>
        <v>250</v>
      </c>
      <c r="V218" s="101"/>
      <c r="W218" s="101"/>
      <c r="X218" s="101"/>
      <c r="Y218" s="101">
        <f>Rates!$G$73</f>
        <v>2.6900000000000001E-3</v>
      </c>
      <c r="Z218" s="19">
        <f>Rates!$G$76</f>
        <v>19.57</v>
      </c>
    </row>
    <row r="219" spans="1:33">
      <c r="A219" s="28"/>
      <c r="B219" s="30"/>
      <c r="D219" s="30"/>
      <c r="G219" s="22"/>
      <c r="H219" s="35"/>
      <c r="I219" s="35"/>
      <c r="J219" s="35"/>
      <c r="K219" s="35"/>
      <c r="L219" s="29"/>
      <c r="M219" s="24"/>
      <c r="N219" s="39"/>
      <c r="P219" s="46"/>
      <c r="R219" s="101"/>
      <c r="Z219" s="19"/>
    </row>
    <row r="220" spans="1:33">
      <c r="A220" s="28">
        <f>+(E220*G220*730)</f>
        <v>292000</v>
      </c>
      <c r="B220" s="30"/>
      <c r="C220" s="44"/>
      <c r="D220" s="30">
        <f>A220</f>
        <v>292000</v>
      </c>
      <c r="E220" s="11">
        <v>2000</v>
      </c>
      <c r="G220" s="22">
        <v>0.2</v>
      </c>
      <c r="H220" s="35">
        <f>U220+D220*Y220+E220*Z220</f>
        <v>40175.480000000003</v>
      </c>
      <c r="I220" s="21">
        <f>H220*P220</f>
        <v>222.97391400000004</v>
      </c>
      <c r="J220" s="35">
        <f t="shared" ref="J220:K223" si="76">$A220*Q220</f>
        <v>12579.36</v>
      </c>
      <c r="K220" s="35">
        <f t="shared" si="76"/>
        <v>933.524</v>
      </c>
      <c r="L220" s="19">
        <f>ROUND(SUM(H220:K220),2)</f>
        <v>53911.34</v>
      </c>
      <c r="M220" s="24"/>
      <c r="N220" s="39">
        <v>25</v>
      </c>
      <c r="O220" s="97" t="s">
        <v>69</v>
      </c>
      <c r="P220" s="46">
        <f>Riders!$F$2</f>
        <v>5.5500000000000002E-3</v>
      </c>
      <c r="Q220" s="101">
        <f>INDEX(Riders!$C$3:$C$5,MATCH(O220,Riders!$D$3:$D$5,0))</f>
        <v>4.308E-2</v>
      </c>
      <c r="R220" s="101">
        <f>INDEX(Riders!$L$2:$L$7,MATCH(N220,Riders!$J$2:$J$7,0))</f>
        <v>3.1970000000000002E-3</v>
      </c>
      <c r="U220" s="19">
        <f>Rates!$G$71</f>
        <v>250</v>
      </c>
      <c r="V220" s="101"/>
      <c r="W220" s="101"/>
      <c r="X220" s="101"/>
      <c r="Y220" s="101">
        <f>Rates!$G$73</f>
        <v>2.6900000000000001E-3</v>
      </c>
      <c r="Z220" s="19">
        <f>Rates!$G$76</f>
        <v>19.57</v>
      </c>
    </row>
    <row r="221" spans="1:33">
      <c r="A221" s="28">
        <f>+(E221*G221*730)</f>
        <v>584000</v>
      </c>
      <c r="B221" s="30"/>
      <c r="C221" s="44"/>
      <c r="D221" s="30">
        <f>A221</f>
        <v>584000</v>
      </c>
      <c r="E221" s="11">
        <f>+E220</f>
        <v>2000</v>
      </c>
      <c r="G221" s="22">
        <v>0.4</v>
      </c>
      <c r="H221" s="35">
        <f>U221+D221*Y221+E221*Z221</f>
        <v>40960.959999999999</v>
      </c>
      <c r="I221" s="21">
        <f>H221*P221</f>
        <v>227.33332799999999</v>
      </c>
      <c r="J221" s="35">
        <f t="shared" si="76"/>
        <v>25158.720000000001</v>
      </c>
      <c r="K221" s="35">
        <f t="shared" si="76"/>
        <v>1867.048</v>
      </c>
      <c r="L221" s="19">
        <f>ROUND(SUM(H221:K221),2)</f>
        <v>68214.06</v>
      </c>
      <c r="M221" s="24"/>
      <c r="N221" s="39">
        <v>25</v>
      </c>
      <c r="O221" s="97" t="s">
        <v>69</v>
      </c>
      <c r="P221" s="46">
        <f>Riders!$F$2</f>
        <v>5.5500000000000002E-3</v>
      </c>
      <c r="Q221" s="101">
        <f>INDEX(Riders!$C$3:$C$5,MATCH(O221,Riders!$D$3:$D$5,0))</f>
        <v>4.308E-2</v>
      </c>
      <c r="R221" s="101">
        <f>INDEX(Riders!$L$2:$L$7,MATCH(N221,Riders!$J$2:$J$7,0))</f>
        <v>3.1970000000000002E-3</v>
      </c>
      <c r="U221" s="19">
        <f>Rates!$G$71</f>
        <v>250</v>
      </c>
      <c r="V221" s="101"/>
      <c r="W221" s="101"/>
      <c r="X221" s="101"/>
      <c r="Y221" s="101">
        <f>Rates!$G$73</f>
        <v>2.6900000000000001E-3</v>
      </c>
      <c r="Z221" s="19">
        <f>Rates!$G$76</f>
        <v>19.57</v>
      </c>
    </row>
    <row r="222" spans="1:33">
      <c r="A222" s="28">
        <f>+(E222*G222*730)</f>
        <v>876000</v>
      </c>
      <c r="B222" s="30"/>
      <c r="C222" s="44"/>
      <c r="D222" s="30">
        <f>A222</f>
        <v>876000</v>
      </c>
      <c r="E222" s="11">
        <f>+E221</f>
        <v>2000</v>
      </c>
      <c r="G222" s="22">
        <v>0.6</v>
      </c>
      <c r="H222" s="35">
        <f>U222+D222*Y222+E222*Z222</f>
        <v>41746.44</v>
      </c>
      <c r="I222" s="21">
        <f>H222*P222</f>
        <v>231.69274200000001</v>
      </c>
      <c r="J222" s="35">
        <f t="shared" si="76"/>
        <v>37738.080000000002</v>
      </c>
      <c r="K222" s="35">
        <f t="shared" si="76"/>
        <v>2800.5720000000001</v>
      </c>
      <c r="L222" s="19">
        <f>ROUND(SUM(H222:K222),2)</f>
        <v>82516.78</v>
      </c>
      <c r="M222" s="24"/>
      <c r="N222" s="39">
        <v>25</v>
      </c>
      <c r="O222" s="97" t="s">
        <v>69</v>
      </c>
      <c r="P222" s="46">
        <f>Riders!$F$2</f>
        <v>5.5500000000000002E-3</v>
      </c>
      <c r="Q222" s="101">
        <f>INDEX(Riders!$C$3:$C$5,MATCH(O222,Riders!$D$3:$D$5,0))</f>
        <v>4.308E-2</v>
      </c>
      <c r="R222" s="101">
        <f>INDEX(Riders!$L$2:$L$7,MATCH(N222,Riders!$J$2:$J$7,0))</f>
        <v>3.1970000000000002E-3</v>
      </c>
      <c r="U222" s="19">
        <f>Rates!$G$71</f>
        <v>250</v>
      </c>
      <c r="V222" s="101"/>
      <c r="W222" s="101"/>
      <c r="X222" s="101"/>
      <c r="Y222" s="101">
        <f>Rates!$G$73</f>
        <v>2.6900000000000001E-3</v>
      </c>
      <c r="Z222" s="19">
        <f>Rates!$G$76</f>
        <v>19.57</v>
      </c>
    </row>
    <row r="223" spans="1:33">
      <c r="A223" s="28">
        <f>+(E223*G223*730)</f>
        <v>1168000</v>
      </c>
      <c r="B223" s="30"/>
      <c r="C223" s="44"/>
      <c r="D223" s="30">
        <f>A223</f>
        <v>1168000</v>
      </c>
      <c r="E223" s="11">
        <f>+E222</f>
        <v>2000</v>
      </c>
      <c r="G223" s="22">
        <v>0.8</v>
      </c>
      <c r="H223" s="35">
        <f>U223+D223*Y223+E223*Z223</f>
        <v>42531.92</v>
      </c>
      <c r="I223" s="21">
        <f>H223*P223</f>
        <v>236.052156</v>
      </c>
      <c r="J223" s="35">
        <f t="shared" si="76"/>
        <v>50317.440000000002</v>
      </c>
      <c r="K223" s="35">
        <f t="shared" si="76"/>
        <v>3734.096</v>
      </c>
      <c r="L223" s="19">
        <f>ROUND(SUM(H223:K223),2)</f>
        <v>96819.51</v>
      </c>
      <c r="M223" s="24"/>
      <c r="N223" s="39">
        <v>25</v>
      </c>
      <c r="O223" s="97" t="s">
        <v>69</v>
      </c>
      <c r="P223" s="46">
        <f>Riders!$F$2</f>
        <v>5.5500000000000002E-3</v>
      </c>
      <c r="Q223" s="101">
        <f>INDEX(Riders!$C$3:$C$5,MATCH(O223,Riders!$D$3:$D$5,0))</f>
        <v>4.308E-2</v>
      </c>
      <c r="R223" s="101">
        <f>INDEX(Riders!$L$2:$L$7,MATCH(N223,Riders!$J$2:$J$7,0))</f>
        <v>3.1970000000000002E-3</v>
      </c>
      <c r="U223" s="19">
        <f>Rates!$G$71</f>
        <v>250</v>
      </c>
      <c r="V223" s="101"/>
      <c r="W223" s="101"/>
      <c r="X223" s="101"/>
      <c r="Y223" s="101">
        <f>Rates!$G$73</f>
        <v>2.6900000000000001E-3</v>
      </c>
      <c r="Z223" s="19">
        <f>Rates!$G$76</f>
        <v>19.57</v>
      </c>
    </row>
    <row r="224" spans="1:33">
      <c r="A224" s="28"/>
      <c r="B224" s="15"/>
      <c r="D224" s="30"/>
      <c r="G224" s="22"/>
      <c r="H224" s="35"/>
      <c r="I224" s="35"/>
      <c r="J224" s="35"/>
      <c r="K224" s="35"/>
      <c r="L224" s="29"/>
      <c r="M224" s="24"/>
      <c r="N224" s="39"/>
      <c r="R224" s="101"/>
      <c r="Z224" s="19"/>
    </row>
    <row r="225" spans="1:26">
      <c r="A225" s="28">
        <f>+(E225*G225*730)</f>
        <v>730000</v>
      </c>
      <c r="B225" s="30"/>
      <c r="C225" s="44"/>
      <c r="D225" s="30">
        <f>A225</f>
        <v>730000</v>
      </c>
      <c r="E225" s="11">
        <v>5000</v>
      </c>
      <c r="G225" s="22">
        <v>0.2</v>
      </c>
      <c r="H225" s="35">
        <f>U225+D225*Y225+E225*Z225</f>
        <v>100063.7</v>
      </c>
      <c r="I225" s="21">
        <f>H225*P225</f>
        <v>555.35353499999997</v>
      </c>
      <c r="J225" s="35">
        <f t="shared" ref="J225:K228" si="77">$A225*Q225</f>
        <v>31448.400000000001</v>
      </c>
      <c r="K225" s="35">
        <f t="shared" si="77"/>
        <v>2333.81</v>
      </c>
      <c r="L225" s="19">
        <f>ROUND(SUM(H225:K225),2)</f>
        <v>134401.26</v>
      </c>
      <c r="M225" s="24"/>
      <c r="N225" s="39">
        <v>25</v>
      </c>
      <c r="O225" s="97" t="s">
        <v>69</v>
      </c>
      <c r="P225" s="46">
        <f>Riders!$F$2</f>
        <v>5.5500000000000002E-3</v>
      </c>
      <c r="Q225" s="101">
        <f>INDEX(Riders!$C$3:$C$5,MATCH(O225,Riders!$D$3:$D$5,0))</f>
        <v>4.308E-2</v>
      </c>
      <c r="R225" s="101">
        <f>INDEX(Riders!$L$2:$L$7,MATCH(N225,Riders!$J$2:$J$7,0))</f>
        <v>3.1970000000000002E-3</v>
      </c>
      <c r="U225" s="19">
        <f>Rates!$G$71</f>
        <v>250</v>
      </c>
      <c r="V225" s="101"/>
      <c r="W225" s="101"/>
      <c r="X225" s="101"/>
      <c r="Y225" s="101">
        <f>Rates!$G$73</f>
        <v>2.6900000000000001E-3</v>
      </c>
      <c r="Z225" s="19">
        <f>Rates!$G$76</f>
        <v>19.57</v>
      </c>
    </row>
    <row r="226" spans="1:26">
      <c r="A226" s="28">
        <f>+(E226*G226*730)</f>
        <v>1460000</v>
      </c>
      <c r="B226" s="30"/>
      <c r="C226" s="44"/>
      <c r="D226" s="30">
        <f>A226</f>
        <v>1460000</v>
      </c>
      <c r="E226" s="11">
        <f>+E225</f>
        <v>5000</v>
      </c>
      <c r="G226" s="22">
        <v>0.4</v>
      </c>
      <c r="H226" s="35">
        <f>U226+D226*Y226+E226*Z226</f>
        <v>102027.4</v>
      </c>
      <c r="I226" s="21">
        <f>H226*P226</f>
        <v>566.25207</v>
      </c>
      <c r="J226" s="35">
        <f t="shared" si="77"/>
        <v>62896.800000000003</v>
      </c>
      <c r="K226" s="35">
        <f t="shared" si="77"/>
        <v>4667.62</v>
      </c>
      <c r="L226" s="19">
        <f>ROUND(SUM(H226:K226),2)</f>
        <v>170158.07</v>
      </c>
      <c r="M226" s="24"/>
      <c r="N226" s="39">
        <v>25</v>
      </c>
      <c r="O226" s="97" t="s">
        <v>69</v>
      </c>
      <c r="P226" s="46">
        <f>Riders!$F$2</f>
        <v>5.5500000000000002E-3</v>
      </c>
      <c r="Q226" s="101">
        <f>INDEX(Riders!$C$3:$C$5,MATCH(O226,Riders!$D$3:$D$5,0))</f>
        <v>4.308E-2</v>
      </c>
      <c r="R226" s="101">
        <f>INDEX(Riders!$L$2:$L$7,MATCH(N226,Riders!$J$2:$J$7,0))</f>
        <v>3.1970000000000002E-3</v>
      </c>
      <c r="U226" s="19">
        <f>Rates!$G$71</f>
        <v>250</v>
      </c>
      <c r="V226" s="101"/>
      <c r="W226" s="101"/>
      <c r="X226" s="101"/>
      <c r="Y226" s="101">
        <f>Rates!$G$73</f>
        <v>2.6900000000000001E-3</v>
      </c>
      <c r="Z226" s="19">
        <f>Rates!$G$76</f>
        <v>19.57</v>
      </c>
    </row>
    <row r="227" spans="1:26">
      <c r="A227" s="28">
        <f>+(E227*G227*730)</f>
        <v>2190000</v>
      </c>
      <c r="B227" s="30"/>
      <c r="C227" s="44"/>
      <c r="D227" s="30">
        <f>A227</f>
        <v>2190000</v>
      </c>
      <c r="E227" s="11">
        <f>+E226</f>
        <v>5000</v>
      </c>
      <c r="G227" s="22">
        <v>0.6</v>
      </c>
      <c r="H227" s="35">
        <f>U227+D227*Y227+E227*Z227</f>
        <v>103991.1</v>
      </c>
      <c r="I227" s="21">
        <f>H227*P227</f>
        <v>577.15060500000004</v>
      </c>
      <c r="J227" s="35">
        <f t="shared" si="77"/>
        <v>94345.2</v>
      </c>
      <c r="K227" s="35">
        <f t="shared" si="77"/>
        <v>7001.43</v>
      </c>
      <c r="L227" s="19">
        <f>ROUND(SUM(H227:K227),2)</f>
        <v>205914.88</v>
      </c>
      <c r="M227" s="24"/>
      <c r="N227" s="39">
        <v>25</v>
      </c>
      <c r="O227" s="97" t="s">
        <v>69</v>
      </c>
      <c r="P227" s="46">
        <f>Riders!$F$2</f>
        <v>5.5500000000000002E-3</v>
      </c>
      <c r="Q227" s="101">
        <f>INDEX(Riders!$C$3:$C$5,MATCH(O227,Riders!$D$3:$D$5,0))</f>
        <v>4.308E-2</v>
      </c>
      <c r="R227" s="101">
        <f>INDEX(Riders!$L$2:$L$7,MATCH(N227,Riders!$J$2:$J$7,0))</f>
        <v>3.1970000000000002E-3</v>
      </c>
      <c r="U227" s="19">
        <f>Rates!$G$71</f>
        <v>250</v>
      </c>
      <c r="V227" s="101"/>
      <c r="W227" s="101"/>
      <c r="X227" s="101"/>
      <c r="Y227" s="101">
        <f>Rates!$G$73</f>
        <v>2.6900000000000001E-3</v>
      </c>
      <c r="Z227" s="19">
        <f>Rates!$G$76</f>
        <v>19.57</v>
      </c>
    </row>
    <row r="228" spans="1:26">
      <c r="A228" s="28">
        <f>+(E228*G228*730)</f>
        <v>2920000</v>
      </c>
      <c r="B228" s="30"/>
      <c r="C228" s="44"/>
      <c r="D228" s="30">
        <f>A228</f>
        <v>2920000</v>
      </c>
      <c r="E228" s="11">
        <f>+E227</f>
        <v>5000</v>
      </c>
      <c r="G228" s="22">
        <v>0.8</v>
      </c>
      <c r="H228" s="35">
        <f>U228+D228*Y228+E228*Z228</f>
        <v>105954.8</v>
      </c>
      <c r="I228" s="21">
        <f>H228*P228</f>
        <v>588.04914000000008</v>
      </c>
      <c r="J228" s="35">
        <f t="shared" si="77"/>
        <v>125793.60000000001</v>
      </c>
      <c r="K228" s="35">
        <f t="shared" si="77"/>
        <v>9335.24</v>
      </c>
      <c r="L228" s="19">
        <f>ROUND(SUM(H228:K228),2)</f>
        <v>241671.69</v>
      </c>
      <c r="M228" s="24"/>
      <c r="N228" s="39">
        <v>25</v>
      </c>
      <c r="O228" s="97" t="s">
        <v>69</v>
      </c>
      <c r="P228" s="46">
        <f>Riders!$F$2</f>
        <v>5.5500000000000002E-3</v>
      </c>
      <c r="Q228" s="101">
        <f>INDEX(Riders!$C$3:$C$5,MATCH(O228,Riders!$D$3:$D$5,0))</f>
        <v>4.308E-2</v>
      </c>
      <c r="R228" s="101">
        <f>INDEX(Riders!$L$2:$L$7,MATCH(N228,Riders!$J$2:$J$7,0))</f>
        <v>3.1970000000000002E-3</v>
      </c>
      <c r="U228" s="19">
        <f>Rates!$G$71</f>
        <v>250</v>
      </c>
      <c r="V228" s="101"/>
      <c r="W228" s="101"/>
      <c r="X228" s="101"/>
      <c r="Y228" s="101">
        <f>Rates!$G$73</f>
        <v>2.6900000000000001E-3</v>
      </c>
      <c r="Z228" s="19">
        <f>Rates!$G$76</f>
        <v>19.57</v>
      </c>
    </row>
    <row r="229" spans="1:26">
      <c r="A229" s="28"/>
      <c r="B229" s="30"/>
      <c r="C229" s="30"/>
      <c r="G229" s="22"/>
      <c r="H229" s="23"/>
      <c r="I229" s="23"/>
      <c r="J229" s="24"/>
      <c r="K229" s="24"/>
      <c r="L229" s="24"/>
      <c r="M229" s="24"/>
      <c r="N229" s="39"/>
      <c r="R229" s="101"/>
    </row>
    <row r="230" spans="1:26">
      <c r="A230" s="28"/>
      <c r="B230" s="30"/>
      <c r="C230" s="49"/>
      <c r="D230" s="44"/>
      <c r="E230" s="22"/>
      <c r="F230" s="22"/>
      <c r="G230" s="47"/>
      <c r="H230" s="50"/>
      <c r="I230" s="50"/>
      <c r="J230" s="23"/>
      <c r="K230" s="23"/>
      <c r="L230" s="19"/>
      <c r="M230" s="19"/>
      <c r="N230" s="39"/>
    </row>
    <row r="233" spans="1:26" ht="15.5">
      <c r="B233" s="25"/>
      <c r="C233" s="25"/>
      <c r="D233" s="116"/>
    </row>
    <row r="234" spans="1:26" ht="15.5">
      <c r="B234" s="25"/>
      <c r="C234" s="25"/>
      <c r="D234" s="133"/>
    </row>
    <row r="235" spans="1:26" ht="15.5">
      <c r="B235" s="25"/>
      <c r="C235" s="25"/>
      <c r="D235" s="133"/>
    </row>
    <row r="236" spans="1:26" ht="15.5">
      <c r="B236" s="25"/>
      <c r="C236" s="25"/>
      <c r="D236" s="133"/>
    </row>
    <row r="237" spans="1:26">
      <c r="C237" s="15"/>
      <c r="D237" s="22"/>
    </row>
    <row r="238" spans="1:26">
      <c r="C238" s="15"/>
      <c r="D238" s="22"/>
    </row>
    <row r="239" spans="1:26">
      <c r="C239" s="15"/>
      <c r="D239" s="22"/>
    </row>
    <row r="240" spans="1:26">
      <c r="C240" s="15"/>
      <c r="D240" s="22"/>
    </row>
    <row r="241" spans="3:4">
      <c r="C241" s="15"/>
      <c r="D241" s="22"/>
    </row>
    <row r="242" spans="3:4">
      <c r="C242" s="15"/>
      <c r="D242" s="22"/>
    </row>
    <row r="243" spans="3:4">
      <c r="C243" s="15"/>
      <c r="D243" s="22"/>
    </row>
    <row r="244" spans="3:4">
      <c r="C244" s="15"/>
      <c r="D244" s="22"/>
    </row>
    <row r="245" spans="3:4">
      <c r="C245" s="15"/>
      <c r="D245" s="22"/>
    </row>
    <row r="246" spans="3:4">
      <c r="D246" s="22"/>
    </row>
    <row r="247" spans="3:4">
      <c r="D247" s="22"/>
    </row>
    <row r="248" spans="3:4">
      <c r="D248" s="22"/>
    </row>
  </sheetData>
  <mergeCells count="21">
    <mergeCell ref="A100:M100"/>
    <mergeCell ref="A192:M192"/>
    <mergeCell ref="H174:L174"/>
    <mergeCell ref="A173:M173"/>
    <mergeCell ref="A1:M1"/>
    <mergeCell ref="A13:M13"/>
    <mergeCell ref="A82:M82"/>
    <mergeCell ref="A37:M37"/>
    <mergeCell ref="A64:M64"/>
    <mergeCell ref="A46:M46"/>
    <mergeCell ref="A55:M55"/>
    <mergeCell ref="A25:M25"/>
    <mergeCell ref="U193:AA193"/>
    <mergeCell ref="A118:M118"/>
    <mergeCell ref="A136:M136"/>
    <mergeCell ref="A154:M154"/>
    <mergeCell ref="U213:Y213"/>
    <mergeCell ref="U194:Y194"/>
    <mergeCell ref="H212:L212"/>
    <mergeCell ref="H193:L193"/>
    <mergeCell ref="A211:M211"/>
  </mergeCells>
  <phoneticPr fontId="8" type="noConversion"/>
  <pageMargins left="1.25" right="0.75" top="1.25" bottom="0.75" header="0.75" footer="0.3"/>
  <pageSetup scale="56" fitToHeight="0" orientation="portrait" r:id="rId1"/>
  <headerFooter>
    <oddHeader>&amp;LEL PASO ELECTRIC COMPANY
2021-2022 Transportation Electrification Plan (TEP) Filing
Bill Impact Analysis - Standard Rates - Without EV Charging&amp;C
&amp;RWP Exhibit MC-4
Page &amp;P OF &amp;N</oddHeader>
  </headerFooter>
  <rowBreaks count="4" manualBreakCount="4">
    <brk id="36" max="16383" man="1"/>
    <brk id="63" max="13" man="1"/>
    <brk id="117" max="16383" man="1"/>
    <brk id="17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240"/>
  <sheetViews>
    <sheetView topLeftCell="A217" zoomScale="80" zoomScaleNormal="80" workbookViewId="0">
      <selection activeCell="H239" sqref="H239"/>
    </sheetView>
  </sheetViews>
  <sheetFormatPr defaultColWidth="8.81640625" defaultRowHeight="12.5"/>
  <cols>
    <col min="1" max="1" width="12.7265625" style="11" bestFit="1" customWidth="1"/>
    <col min="2" max="2" width="10.7265625" style="11" customWidth="1"/>
    <col min="3" max="3" width="13.54296875" style="11" customWidth="1"/>
    <col min="4" max="4" width="12.26953125" style="11" customWidth="1"/>
    <col min="5" max="5" width="7.81640625" style="11" customWidth="1"/>
    <col min="6" max="6" width="6.7265625" style="11" bestFit="1" customWidth="1"/>
    <col min="7" max="7" width="6.7265625" style="11" customWidth="1"/>
    <col min="8" max="10" width="13.26953125" style="11" customWidth="1"/>
    <col min="11" max="11" width="12.453125" style="11" customWidth="1"/>
    <col min="12" max="12" width="14.1796875" style="11" customWidth="1"/>
    <col min="13" max="13" width="0.81640625" style="11" customWidth="1"/>
    <col min="14" max="14" width="8.453125" style="38" customWidth="1"/>
    <col min="15" max="15" width="8.81640625" style="11"/>
    <col min="16" max="16" width="9.54296875" style="11" bestFit="1" customWidth="1"/>
    <col min="17" max="18" width="11.81640625" style="11" bestFit="1" customWidth="1"/>
    <col min="19" max="20" width="8.81640625" style="11"/>
    <col min="21" max="21" width="16.453125" style="11" bestFit="1" customWidth="1"/>
    <col min="22" max="22" width="16.26953125" style="11" bestFit="1" customWidth="1"/>
    <col min="23" max="23" width="16.54296875" style="11" bestFit="1" customWidth="1"/>
    <col min="24" max="24" width="20.81640625" style="11" bestFit="1" customWidth="1"/>
    <col min="25" max="25" width="10.7265625" style="11" bestFit="1" customWidth="1"/>
    <col min="26" max="26" width="13.7265625" style="11" customWidth="1"/>
    <col min="27" max="16384" width="8.81640625" style="11"/>
  </cols>
  <sheetData>
    <row r="1" spans="1:32" ht="16" thickBot="1">
      <c r="A1" s="141" t="s">
        <v>37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32">
      <c r="A2" s="97" t="s">
        <v>25</v>
      </c>
      <c r="B2" s="97" t="s">
        <v>28</v>
      </c>
      <c r="C2" s="97" t="s">
        <v>29</v>
      </c>
      <c r="H2" s="97" t="s">
        <v>18</v>
      </c>
      <c r="I2" s="97" t="s">
        <v>18</v>
      </c>
      <c r="J2" s="97" t="s">
        <v>18</v>
      </c>
      <c r="K2" s="97" t="s">
        <v>18</v>
      </c>
      <c r="L2" s="97" t="s">
        <v>18</v>
      </c>
      <c r="M2" s="97"/>
      <c r="N2" s="40"/>
    </row>
    <row r="3" spans="1:32">
      <c r="A3" s="98" t="s">
        <v>15</v>
      </c>
      <c r="B3" s="98" t="s">
        <v>15</v>
      </c>
      <c r="C3" s="98" t="s">
        <v>15</v>
      </c>
      <c r="D3" s="98" t="s">
        <v>84</v>
      </c>
      <c r="E3" s="99"/>
      <c r="F3" s="99"/>
      <c r="G3" s="99"/>
      <c r="H3" s="98" t="s">
        <v>21</v>
      </c>
      <c r="I3" s="98" t="s">
        <v>117</v>
      </c>
      <c r="J3" s="98" t="s">
        <v>75</v>
      </c>
      <c r="K3" s="98" t="s">
        <v>186</v>
      </c>
      <c r="L3" s="98" t="s">
        <v>20</v>
      </c>
      <c r="M3" s="98"/>
      <c r="N3" s="40" t="s">
        <v>4</v>
      </c>
      <c r="O3" s="99" t="s">
        <v>74</v>
      </c>
      <c r="P3" s="99" t="s">
        <v>117</v>
      </c>
      <c r="Q3" s="100" t="s">
        <v>68</v>
      </c>
      <c r="R3" s="100" t="s">
        <v>187</v>
      </c>
    </row>
    <row r="4" spans="1:32">
      <c r="A4" s="11">
        <f>'WP Bills Standard'!A4+D4</f>
        <v>0</v>
      </c>
      <c r="B4" s="11">
        <f t="shared" ref="B4:B11" si="0">IF(A4&gt;600,600,A4)</f>
        <v>0</v>
      </c>
      <c r="C4" s="11">
        <f t="shared" ref="C4:C11" si="1">IF(A4&gt;600,A4-600,0)</f>
        <v>0</v>
      </c>
      <c r="D4" s="20"/>
      <c r="E4" s="20"/>
      <c r="F4" s="20"/>
      <c r="H4" s="21">
        <f>+((H16*6)+(H28*6))/12</f>
        <v>9.25</v>
      </c>
      <c r="I4" s="21">
        <f t="shared" ref="I4:I11" si="2">H4*P4</f>
        <v>5.1337500000000001E-2</v>
      </c>
      <c r="J4" s="21">
        <f t="shared" ref="J4:K11" si="3">$A4*Q4</f>
        <v>0</v>
      </c>
      <c r="K4" s="21">
        <f t="shared" si="3"/>
        <v>0</v>
      </c>
      <c r="L4" s="19">
        <f t="shared" ref="L4:L11" si="4">ROUND(SUM(H4:K4),2)</f>
        <v>9.3000000000000007</v>
      </c>
      <c r="M4" s="19"/>
      <c r="N4" s="39">
        <v>1</v>
      </c>
      <c r="O4" s="97" t="s">
        <v>69</v>
      </c>
      <c r="P4" s="46">
        <f>Riders!$F$2</f>
        <v>5.5500000000000002E-3</v>
      </c>
      <c r="Q4" s="101">
        <f>INDEX(Riders!$C$3:$C$5,MATCH(O4,Riders!$D$3:$D$5,0))</f>
        <v>4.308E-2</v>
      </c>
      <c r="R4" s="101">
        <f>INDEX(Riders!$L$2:$L$7,MATCH(N4,Riders!$J$2:$J$7,0))</f>
        <v>1.4530000000000001E-3</v>
      </c>
      <c r="T4" s="20"/>
    </row>
    <row r="5" spans="1:32">
      <c r="A5" s="11">
        <f>'WP Bills Standard'!A5+D5</f>
        <v>419</v>
      </c>
      <c r="B5" s="11">
        <f t="shared" si="0"/>
        <v>419</v>
      </c>
      <c r="C5" s="11">
        <f t="shared" si="1"/>
        <v>0</v>
      </c>
      <c r="D5" s="11">
        <f>'Exhibit MC-1'!I6</f>
        <v>319</v>
      </c>
      <c r="E5" s="20"/>
      <c r="F5" s="20"/>
      <c r="H5" s="21">
        <f>+((H17*6)+(H29*6))/12</f>
        <v>49.839999999999996</v>
      </c>
      <c r="I5" s="21">
        <f t="shared" si="2"/>
        <v>0.27661199999999997</v>
      </c>
      <c r="J5" s="21">
        <f t="shared" si="3"/>
        <v>18.050519999999999</v>
      </c>
      <c r="K5" s="21">
        <f t="shared" si="3"/>
        <v>0.60880699999999999</v>
      </c>
      <c r="L5" s="19">
        <f t="shared" si="4"/>
        <v>68.78</v>
      </c>
      <c r="M5" s="19"/>
      <c r="N5" s="39">
        <v>1</v>
      </c>
      <c r="O5" s="97" t="s">
        <v>69</v>
      </c>
      <c r="P5" s="46">
        <f>Riders!$F$2</f>
        <v>5.5500000000000002E-3</v>
      </c>
      <c r="Q5" s="101">
        <f>INDEX(Riders!$C$3:$C$5,MATCH(O5,Riders!$D$3:$D$5,0))</f>
        <v>4.308E-2</v>
      </c>
      <c r="R5" s="101">
        <f>INDEX(Riders!$L$2:$L$7,MATCH(N5,Riders!$J$2:$J$7,0))</f>
        <v>1.4530000000000001E-3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>
      <c r="A6" s="11">
        <f>'WP Bills Standard'!A6+D6</f>
        <v>569</v>
      </c>
      <c r="B6" s="11">
        <f t="shared" si="0"/>
        <v>569</v>
      </c>
      <c r="C6" s="11">
        <f t="shared" si="1"/>
        <v>0</v>
      </c>
      <c r="D6" s="11">
        <f>'Exhibit MC-1'!I7</f>
        <v>319</v>
      </c>
      <c r="E6" s="20"/>
      <c r="F6" s="20"/>
      <c r="H6" s="21">
        <f t="shared" ref="H6:H11" si="5">+((H18*6)+(H30*6))/12</f>
        <v>64.37</v>
      </c>
      <c r="I6" s="21">
        <f t="shared" si="2"/>
        <v>0.35725350000000006</v>
      </c>
      <c r="J6" s="21">
        <f t="shared" si="3"/>
        <v>24.512519999999999</v>
      </c>
      <c r="K6" s="21">
        <f t="shared" si="3"/>
        <v>0.82675700000000008</v>
      </c>
      <c r="L6" s="19">
        <f t="shared" si="4"/>
        <v>90.07</v>
      </c>
      <c r="M6" s="19"/>
      <c r="N6" s="39">
        <v>1</v>
      </c>
      <c r="O6" s="97" t="s">
        <v>69</v>
      </c>
      <c r="P6" s="46">
        <f>Riders!$F$2</f>
        <v>5.5500000000000002E-3</v>
      </c>
      <c r="Q6" s="101">
        <f>INDEX(Riders!$C$3:$C$5,MATCH(O6,Riders!$D$3:$D$5,0))</f>
        <v>4.308E-2</v>
      </c>
      <c r="R6" s="101">
        <f>INDEX(Riders!$L$2:$L$7,MATCH(N6,Riders!$J$2:$J$7,0))</f>
        <v>1.4530000000000001E-3</v>
      </c>
    </row>
    <row r="7" spans="1:32">
      <c r="A7" s="11">
        <f>'WP Bills Standard'!A7+D7</f>
        <v>819</v>
      </c>
      <c r="B7" s="11">
        <f t="shared" si="0"/>
        <v>600</v>
      </c>
      <c r="C7" s="11">
        <f t="shared" si="1"/>
        <v>219</v>
      </c>
      <c r="D7" s="11">
        <f>'Exhibit MC-1'!I8</f>
        <v>319</v>
      </c>
      <c r="E7" s="20"/>
      <c r="F7" s="20"/>
      <c r="H7" s="21">
        <f>+((H19*6)+(H32*6))/12</f>
        <v>89.149999999999991</v>
      </c>
      <c r="I7" s="21">
        <f t="shared" si="2"/>
        <v>0.49478249999999996</v>
      </c>
      <c r="J7" s="21">
        <f t="shared" si="3"/>
        <v>35.282519999999998</v>
      </c>
      <c r="K7" s="21">
        <f t="shared" si="3"/>
        <v>1.190007</v>
      </c>
      <c r="L7" s="19">
        <f t="shared" si="4"/>
        <v>126.12</v>
      </c>
      <c r="M7" s="19"/>
      <c r="N7" s="39">
        <v>1</v>
      </c>
      <c r="O7" s="97" t="s">
        <v>69</v>
      </c>
      <c r="P7" s="46">
        <f>Riders!$F$2</f>
        <v>5.5500000000000002E-3</v>
      </c>
      <c r="Q7" s="101">
        <f>INDEX(Riders!$C$3:$C$5,MATCH(O7,Riders!$D$3:$D$5,0))</f>
        <v>4.308E-2</v>
      </c>
      <c r="R7" s="101">
        <f>INDEX(Riders!$L$2:$L$7,MATCH(N7,Riders!$J$2:$J$7,0))</f>
        <v>1.4530000000000001E-3</v>
      </c>
    </row>
    <row r="8" spans="1:32" ht="13">
      <c r="A8" s="111">
        <f>'WP Bills Standard'!A8+D8</f>
        <v>1000</v>
      </c>
      <c r="B8" s="111">
        <f t="shared" si="0"/>
        <v>600</v>
      </c>
      <c r="C8" s="111">
        <f t="shared" si="1"/>
        <v>400</v>
      </c>
      <c r="D8" s="111">
        <f>'Exhibit MC-1'!I9</f>
        <v>319</v>
      </c>
      <c r="E8" s="125"/>
      <c r="F8" s="125"/>
      <c r="G8" s="111"/>
      <c r="H8" s="126">
        <f>+((H21*6)+(H31*6))/12</f>
        <v>108.63</v>
      </c>
      <c r="I8" s="126">
        <f t="shared" si="2"/>
        <v>0.60289649999999995</v>
      </c>
      <c r="J8" s="126">
        <f t="shared" si="3"/>
        <v>43.08</v>
      </c>
      <c r="K8" s="126">
        <f t="shared" si="3"/>
        <v>1.4530000000000001</v>
      </c>
      <c r="L8" s="127">
        <f t="shared" si="4"/>
        <v>153.77000000000001</v>
      </c>
      <c r="M8" s="19"/>
      <c r="N8" s="39">
        <v>1</v>
      </c>
      <c r="O8" s="97" t="s">
        <v>69</v>
      </c>
      <c r="P8" s="46">
        <f>Riders!$F$2</f>
        <v>5.5500000000000002E-3</v>
      </c>
      <c r="Q8" s="101">
        <f>INDEX(Riders!$C$3:$C$5,MATCH(O8,Riders!$D$3:$D$5,0))</f>
        <v>4.308E-2</v>
      </c>
      <c r="R8" s="101">
        <f>INDEX(Riders!$L$2:$L$7,MATCH(N8,Riders!$J$2:$J$7,0))</f>
        <v>1.4530000000000001E-3</v>
      </c>
    </row>
    <row r="9" spans="1:32">
      <c r="A9" s="11">
        <f>'WP Bills Standard'!A9+D9</f>
        <v>1069</v>
      </c>
      <c r="B9" s="11">
        <f t="shared" si="0"/>
        <v>600</v>
      </c>
      <c r="C9" s="11">
        <f t="shared" si="1"/>
        <v>469</v>
      </c>
      <c r="D9" s="11">
        <f>'Exhibit MC-1'!I10</f>
        <v>319</v>
      </c>
      <c r="E9" s="20"/>
      <c r="F9" s="20"/>
      <c r="H9" s="21">
        <f>+((H20*6)+(H33*6))/12</f>
        <v>114.01499999999999</v>
      </c>
      <c r="I9" s="21">
        <f t="shared" si="2"/>
        <v>0.63278324999999991</v>
      </c>
      <c r="J9" s="21">
        <f t="shared" si="3"/>
        <v>46.052520000000001</v>
      </c>
      <c r="K9" s="21">
        <f t="shared" si="3"/>
        <v>1.5532570000000001</v>
      </c>
      <c r="L9" s="19">
        <f t="shared" si="4"/>
        <v>162.25</v>
      </c>
      <c r="M9" s="19"/>
      <c r="N9" s="39">
        <v>1</v>
      </c>
      <c r="O9" s="97" t="s">
        <v>69</v>
      </c>
      <c r="P9" s="46">
        <f>Riders!$F$2</f>
        <v>5.5500000000000002E-3</v>
      </c>
      <c r="Q9" s="101">
        <f>INDEX(Riders!$C$3:$C$5,MATCH(O9,Riders!$D$3:$D$5,0))</f>
        <v>4.308E-2</v>
      </c>
      <c r="R9" s="101">
        <f>INDEX(Riders!$L$2:$L$7,MATCH(N9,Riders!$J$2:$J$7,0))</f>
        <v>1.4530000000000001E-3</v>
      </c>
    </row>
    <row r="10" spans="1:32">
      <c r="A10" s="11">
        <f>'WP Bills Standard'!A10+D10</f>
        <v>1319</v>
      </c>
      <c r="B10" s="11">
        <f t="shared" si="0"/>
        <v>600</v>
      </c>
      <c r="C10" s="11">
        <f t="shared" si="1"/>
        <v>719</v>
      </c>
      <c r="D10" s="11">
        <f>'Exhibit MC-1'!I11</f>
        <v>319</v>
      </c>
      <c r="E10" s="20"/>
      <c r="F10" s="20"/>
      <c r="H10" s="21">
        <f t="shared" si="5"/>
        <v>138.88</v>
      </c>
      <c r="I10" s="21">
        <f t="shared" si="2"/>
        <v>0.77078400000000002</v>
      </c>
      <c r="J10" s="21">
        <f t="shared" si="3"/>
        <v>56.822519999999997</v>
      </c>
      <c r="K10" s="21">
        <f t="shared" si="3"/>
        <v>1.9165070000000002</v>
      </c>
      <c r="L10" s="19">
        <f t="shared" si="4"/>
        <v>198.39</v>
      </c>
      <c r="M10" s="19"/>
      <c r="N10" s="39">
        <v>1</v>
      </c>
      <c r="O10" s="97" t="s">
        <v>69</v>
      </c>
      <c r="P10" s="46">
        <f>Riders!$F$2</f>
        <v>5.5500000000000002E-3</v>
      </c>
      <c r="Q10" s="101">
        <f>INDEX(Riders!$C$3:$C$5,MATCH(O10,Riders!$D$3:$D$5,0))</f>
        <v>4.308E-2</v>
      </c>
      <c r="R10" s="101">
        <f>INDEX(Riders!$L$2:$L$7,MATCH(N10,Riders!$J$2:$J$7,0))</f>
        <v>1.4530000000000001E-3</v>
      </c>
    </row>
    <row r="11" spans="1:32">
      <c r="A11" s="11">
        <f>'WP Bills Standard'!A11+D11</f>
        <v>2319</v>
      </c>
      <c r="B11" s="11">
        <f t="shared" si="0"/>
        <v>600</v>
      </c>
      <c r="C11" s="11">
        <f t="shared" si="1"/>
        <v>1719</v>
      </c>
      <c r="D11" s="11">
        <f>'Exhibit MC-1'!I12</f>
        <v>319</v>
      </c>
      <c r="E11" s="20"/>
      <c r="F11" s="20"/>
      <c r="H11" s="21">
        <f t="shared" si="5"/>
        <v>238.33</v>
      </c>
      <c r="I11" s="21">
        <f t="shared" si="2"/>
        <v>1.3227315000000002</v>
      </c>
      <c r="J11" s="21">
        <f t="shared" si="3"/>
        <v>99.902519999999996</v>
      </c>
      <c r="K11" s="21">
        <f t="shared" si="3"/>
        <v>3.369507</v>
      </c>
      <c r="L11" s="19">
        <f t="shared" si="4"/>
        <v>342.92</v>
      </c>
      <c r="M11" s="19"/>
      <c r="N11" s="39">
        <v>1</v>
      </c>
      <c r="O11" s="97" t="s">
        <v>69</v>
      </c>
      <c r="P11" s="46">
        <f>Riders!$F$2</f>
        <v>5.5500000000000002E-3</v>
      </c>
      <c r="Q11" s="101">
        <f>INDEX(Riders!$C$3:$C$5,MATCH(O11,Riders!$D$3:$D$5,0))</f>
        <v>4.308E-2</v>
      </c>
      <c r="R11" s="101">
        <f>INDEX(Riders!$L$2:$L$7,MATCH(N11,Riders!$J$2:$J$7,0))</f>
        <v>1.4530000000000001E-3</v>
      </c>
    </row>
    <row r="12" spans="1:32">
      <c r="Q12" s="101"/>
    </row>
    <row r="13" spans="1:32" ht="16" thickBot="1">
      <c r="A13" s="141" t="s">
        <v>167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Q13" s="101"/>
    </row>
    <row r="14" spans="1:32">
      <c r="A14" s="97" t="s">
        <v>25</v>
      </c>
      <c r="B14" s="97" t="s">
        <v>28</v>
      </c>
      <c r="C14" s="97" t="s">
        <v>29</v>
      </c>
      <c r="H14" s="97" t="s">
        <v>18</v>
      </c>
      <c r="I14" s="97" t="s">
        <v>18</v>
      </c>
      <c r="J14" s="97" t="s">
        <v>18</v>
      </c>
      <c r="K14" s="97" t="s">
        <v>18</v>
      </c>
      <c r="L14" s="97" t="s">
        <v>18</v>
      </c>
      <c r="M14" s="97"/>
      <c r="N14" s="40"/>
      <c r="Q14" s="101"/>
    </row>
    <row r="15" spans="1:32">
      <c r="A15" s="98" t="s">
        <v>15</v>
      </c>
      <c r="B15" s="98" t="s">
        <v>15</v>
      </c>
      <c r="C15" s="98" t="s">
        <v>15</v>
      </c>
      <c r="D15" s="98" t="s">
        <v>84</v>
      </c>
      <c r="E15" s="99"/>
      <c r="F15" s="99"/>
      <c r="G15" s="99"/>
      <c r="H15" s="98" t="s">
        <v>21</v>
      </c>
      <c r="I15" s="98" t="s">
        <v>117</v>
      </c>
      <c r="J15" s="98" t="s">
        <v>75</v>
      </c>
      <c r="K15" s="98" t="s">
        <v>186</v>
      </c>
      <c r="L15" s="98" t="s">
        <v>20</v>
      </c>
      <c r="M15" s="98"/>
      <c r="N15" s="40"/>
      <c r="Q15" s="101"/>
    </row>
    <row r="16" spans="1:32">
      <c r="A16" s="11">
        <f>'WP Bills Standard'!A16+D16</f>
        <v>0</v>
      </c>
      <c r="B16" s="11">
        <f t="shared" ref="B16:B23" si="6">IF(A16&gt;600,600,A16)</f>
        <v>0</v>
      </c>
      <c r="C16" s="11">
        <f t="shared" ref="C16:C23" si="7">IF(A16&gt;600,A16-600,0)</f>
        <v>0</v>
      </c>
      <c r="D16" s="11">
        <f>D4</f>
        <v>0</v>
      </c>
      <c r="E16" s="20"/>
      <c r="F16" s="20"/>
      <c r="H16" s="21">
        <f>+ROUND(((B16*Rates!$G$14)+(C16*Rates!$G$15)+Rates!$G$13)*(1+Rates!$K$96),2)</f>
        <v>9.25</v>
      </c>
      <c r="I16" s="21">
        <f t="shared" ref="I16:I23" si="8">H16*P16</f>
        <v>5.1337500000000001E-2</v>
      </c>
      <c r="J16" s="21">
        <f t="shared" ref="J16:K23" si="9">$A16*Q16</f>
        <v>0</v>
      </c>
      <c r="K16" s="21">
        <f t="shared" si="9"/>
        <v>0</v>
      </c>
      <c r="L16" s="19">
        <f t="shared" ref="L16:L23" si="10">ROUND(SUM(H16:K16),2)</f>
        <v>9.3000000000000007</v>
      </c>
      <c r="M16" s="19"/>
      <c r="N16" s="39">
        <v>1</v>
      </c>
      <c r="O16" s="97" t="s">
        <v>69</v>
      </c>
      <c r="P16" s="46">
        <f>Riders!$F$2</f>
        <v>5.5500000000000002E-3</v>
      </c>
      <c r="Q16" s="101">
        <f>INDEX(Riders!$C$3:$C$5,MATCH(O16,Riders!$D$3:$D$5,0))</f>
        <v>4.308E-2</v>
      </c>
      <c r="R16" s="101">
        <f>INDEX(Riders!$L$2:$L$7,MATCH(N16,Riders!$J$2:$J$7,0))</f>
        <v>1.4530000000000001E-3</v>
      </c>
    </row>
    <row r="17" spans="1:32">
      <c r="A17" s="11">
        <f>'WP Bills Standard'!A17+D17</f>
        <v>419</v>
      </c>
      <c r="B17" s="11">
        <f t="shared" si="6"/>
        <v>419</v>
      </c>
      <c r="C17" s="11">
        <f t="shared" si="7"/>
        <v>0</v>
      </c>
      <c r="D17" s="11">
        <f t="shared" ref="D17:D23" si="11">D5</f>
        <v>319</v>
      </c>
      <c r="E17" s="20"/>
      <c r="F17" s="20"/>
      <c r="H17" s="21">
        <f>+ROUND(((B17*Rates!$G$14)+(C17*Rates!$G$15)+Rates!$G$13)*(1+Rates!$K$96),2)</f>
        <v>52</v>
      </c>
      <c r="I17" s="21">
        <f t="shared" si="8"/>
        <v>0.28860000000000002</v>
      </c>
      <c r="J17" s="21">
        <f t="shared" si="9"/>
        <v>18.050519999999999</v>
      </c>
      <c r="K17" s="21">
        <f t="shared" si="9"/>
        <v>0.60880699999999999</v>
      </c>
      <c r="L17" s="19">
        <f t="shared" si="10"/>
        <v>70.95</v>
      </c>
      <c r="M17" s="19"/>
      <c r="N17" s="39">
        <v>1</v>
      </c>
      <c r="O17" s="97" t="s">
        <v>69</v>
      </c>
      <c r="P17" s="46">
        <f>Riders!$F$2</f>
        <v>5.5500000000000002E-3</v>
      </c>
      <c r="Q17" s="101">
        <f>INDEX(Riders!$C$3:$C$5,MATCH(O17,Riders!$D$3:$D$5,0))</f>
        <v>4.308E-2</v>
      </c>
      <c r="R17" s="101">
        <f>INDEX(Riders!$L$2:$L$7,MATCH(N17,Riders!$J$2:$J$7,0))</f>
        <v>1.4530000000000001E-3</v>
      </c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</row>
    <row r="18" spans="1:32">
      <c r="A18" s="11">
        <f>'WP Bills Standard'!A18+D18</f>
        <v>569</v>
      </c>
      <c r="B18" s="11">
        <f t="shared" si="6"/>
        <v>569</v>
      </c>
      <c r="C18" s="11">
        <f t="shared" si="7"/>
        <v>0</v>
      </c>
      <c r="D18" s="11">
        <f t="shared" si="11"/>
        <v>319</v>
      </c>
      <c r="E18" s="20"/>
      <c r="F18" s="20"/>
      <c r="H18" s="21">
        <f>+ROUND(((B18*Rates!$G$14)+(C18*Rates!$G$15)+Rates!$G$13)*(1+Rates!$K$96),2)</f>
        <v>67.31</v>
      </c>
      <c r="I18" s="21">
        <f t="shared" si="8"/>
        <v>0.37357050000000003</v>
      </c>
      <c r="J18" s="21">
        <f t="shared" si="9"/>
        <v>24.512519999999999</v>
      </c>
      <c r="K18" s="21">
        <f t="shared" si="9"/>
        <v>0.82675700000000008</v>
      </c>
      <c r="L18" s="19">
        <f t="shared" si="10"/>
        <v>93.02</v>
      </c>
      <c r="M18" s="19"/>
      <c r="N18" s="39">
        <v>1</v>
      </c>
      <c r="O18" s="97" t="s">
        <v>69</v>
      </c>
      <c r="P18" s="46">
        <f>Riders!$F$2</f>
        <v>5.5500000000000002E-3</v>
      </c>
      <c r="Q18" s="101">
        <f>INDEX(Riders!$C$3:$C$5,MATCH(O18,Riders!$D$3:$D$5,0))</f>
        <v>4.308E-2</v>
      </c>
      <c r="R18" s="101">
        <f>INDEX(Riders!$L$2:$L$7,MATCH(N18,Riders!$J$2:$J$7,0))</f>
        <v>1.4530000000000001E-3</v>
      </c>
    </row>
    <row r="19" spans="1:32">
      <c r="A19" s="11">
        <f>'WP Bills Standard'!A19+D19</f>
        <v>819</v>
      </c>
      <c r="B19" s="11">
        <f t="shared" si="6"/>
        <v>600</v>
      </c>
      <c r="C19" s="11">
        <f t="shared" si="7"/>
        <v>219</v>
      </c>
      <c r="D19" s="11">
        <f t="shared" si="11"/>
        <v>319</v>
      </c>
      <c r="E19" s="20"/>
      <c r="F19" s="20"/>
      <c r="H19" s="21">
        <f>+ROUND(((B19*Rates!$G$14)+(C19*Rates!$G$15)+Rates!$G$13)*(1+Rates!$K$96),2)</f>
        <v>93.94</v>
      </c>
      <c r="I19" s="21">
        <f t="shared" si="8"/>
        <v>0.52136700000000002</v>
      </c>
      <c r="J19" s="21">
        <f t="shared" si="9"/>
        <v>35.282519999999998</v>
      </c>
      <c r="K19" s="21">
        <f t="shared" si="9"/>
        <v>1.190007</v>
      </c>
      <c r="L19" s="19">
        <f t="shared" si="10"/>
        <v>130.93</v>
      </c>
      <c r="M19" s="19"/>
      <c r="N19" s="39">
        <v>1</v>
      </c>
      <c r="O19" s="97" t="s">
        <v>69</v>
      </c>
      <c r="P19" s="46">
        <f>Riders!$F$2</f>
        <v>5.5500000000000002E-3</v>
      </c>
      <c r="Q19" s="101">
        <f>INDEX(Riders!$C$3:$C$5,MATCH(O19,Riders!$D$3:$D$5,0))</f>
        <v>4.308E-2</v>
      </c>
      <c r="R19" s="101">
        <f>INDEX(Riders!$L$2:$L$7,MATCH(N19,Riders!$J$2:$J$7,0))</f>
        <v>1.4530000000000001E-3</v>
      </c>
    </row>
    <row r="20" spans="1:32">
      <c r="A20" s="11">
        <f>'WP Bills Standard'!A20+D20</f>
        <v>1069</v>
      </c>
      <c r="B20" s="11">
        <f t="shared" si="6"/>
        <v>600</v>
      </c>
      <c r="C20" s="11">
        <f t="shared" si="7"/>
        <v>469</v>
      </c>
      <c r="D20" s="11">
        <f t="shared" si="11"/>
        <v>319</v>
      </c>
      <c r="E20" s="20"/>
      <c r="F20" s="20"/>
      <c r="H20" s="21">
        <f>+ROUND(((B20*Rates!$G$14)+(C20*Rates!$G$15)+Rates!$G$13)*(1+Rates!$K$96),2)</f>
        <v>120.74</v>
      </c>
      <c r="I20" s="21">
        <f t="shared" si="8"/>
        <v>0.67010700000000001</v>
      </c>
      <c r="J20" s="21">
        <f t="shared" si="9"/>
        <v>46.052520000000001</v>
      </c>
      <c r="K20" s="21">
        <f t="shared" si="9"/>
        <v>1.5532570000000001</v>
      </c>
      <c r="L20" s="19">
        <f t="shared" si="10"/>
        <v>169.02</v>
      </c>
      <c r="M20" s="19"/>
      <c r="N20" s="39">
        <v>1</v>
      </c>
      <c r="O20" s="97" t="s">
        <v>69</v>
      </c>
      <c r="P20" s="46">
        <f>Riders!$F$2</f>
        <v>5.5500000000000002E-3</v>
      </c>
      <c r="Q20" s="101">
        <f>INDEX(Riders!$C$3:$C$5,MATCH(O20,Riders!$D$3:$D$5,0))</f>
        <v>4.308E-2</v>
      </c>
      <c r="R20" s="101">
        <f>INDEX(Riders!$L$2:$L$7,MATCH(N20,Riders!$J$2:$J$7,0))</f>
        <v>1.4530000000000001E-3</v>
      </c>
    </row>
    <row r="21" spans="1:32" ht="13">
      <c r="A21" s="111">
        <f>'WP Bills Standard'!A21+D21</f>
        <v>1197</v>
      </c>
      <c r="B21" s="111">
        <f t="shared" si="6"/>
        <v>600</v>
      </c>
      <c r="C21" s="111">
        <f t="shared" si="7"/>
        <v>597</v>
      </c>
      <c r="D21" s="111">
        <f t="shared" si="11"/>
        <v>319</v>
      </c>
      <c r="E21" s="125"/>
      <c r="F21" s="125"/>
      <c r="G21" s="111"/>
      <c r="H21" s="126">
        <f>+ROUND(((B21*Rates!$G$14)+(C21*Rates!$G$15)+Rates!$G$13)*(1+Rates!$K$96),2)</f>
        <v>134.46</v>
      </c>
      <c r="I21" s="126">
        <f t="shared" si="8"/>
        <v>0.74625300000000006</v>
      </c>
      <c r="J21" s="126">
        <f t="shared" si="9"/>
        <v>51.566760000000002</v>
      </c>
      <c r="K21" s="126">
        <f t="shared" si="9"/>
        <v>1.739241</v>
      </c>
      <c r="L21" s="127">
        <f t="shared" si="10"/>
        <v>188.51</v>
      </c>
      <c r="M21" s="19"/>
      <c r="N21" s="39">
        <v>1</v>
      </c>
      <c r="O21" s="97" t="s">
        <v>69</v>
      </c>
      <c r="P21" s="46">
        <f>Riders!$F$2</f>
        <v>5.5500000000000002E-3</v>
      </c>
      <c r="Q21" s="101">
        <f>INDEX(Riders!$C$3:$C$5,MATCH(O21,Riders!$D$3:$D$5,0))</f>
        <v>4.308E-2</v>
      </c>
      <c r="R21" s="101">
        <f>INDEX(Riders!$L$2:$L$7,MATCH(N21,Riders!$J$2:$J$7,0))</f>
        <v>1.4530000000000001E-3</v>
      </c>
    </row>
    <row r="22" spans="1:32">
      <c r="A22" s="11">
        <f>'WP Bills Standard'!A22+D22</f>
        <v>1319</v>
      </c>
      <c r="B22" s="11">
        <f t="shared" si="6"/>
        <v>600</v>
      </c>
      <c r="C22" s="11">
        <f t="shared" si="7"/>
        <v>719</v>
      </c>
      <c r="D22" s="11">
        <f t="shared" si="11"/>
        <v>319</v>
      </c>
      <c r="E22" s="20"/>
      <c r="F22" s="20"/>
      <c r="H22" s="21">
        <f>+ROUND(((B22*Rates!$G$14)+(C22*Rates!$G$15)+Rates!$G$13)*(1+Rates!$K$96),2)</f>
        <v>147.54</v>
      </c>
      <c r="I22" s="21">
        <f t="shared" si="8"/>
        <v>0.81884699999999999</v>
      </c>
      <c r="J22" s="21">
        <f t="shared" si="9"/>
        <v>56.822519999999997</v>
      </c>
      <c r="K22" s="21">
        <f t="shared" si="9"/>
        <v>1.9165070000000002</v>
      </c>
      <c r="L22" s="19">
        <f t="shared" si="10"/>
        <v>207.1</v>
      </c>
      <c r="M22" s="19"/>
      <c r="N22" s="39">
        <v>1</v>
      </c>
      <c r="O22" s="97" t="s">
        <v>69</v>
      </c>
      <c r="P22" s="46">
        <f>Riders!$F$2</f>
        <v>5.5500000000000002E-3</v>
      </c>
      <c r="Q22" s="101">
        <f>INDEX(Riders!$C$3:$C$5,MATCH(O22,Riders!$D$3:$D$5,0))</f>
        <v>4.308E-2</v>
      </c>
      <c r="R22" s="101">
        <f>INDEX(Riders!$L$2:$L$7,MATCH(N22,Riders!$J$2:$J$7,0))</f>
        <v>1.4530000000000001E-3</v>
      </c>
    </row>
    <row r="23" spans="1:32">
      <c r="A23" s="11">
        <f>'WP Bills Standard'!A23+D23</f>
        <v>2319</v>
      </c>
      <c r="B23" s="11">
        <f t="shared" si="6"/>
        <v>600</v>
      </c>
      <c r="C23" s="11">
        <f t="shared" si="7"/>
        <v>1719</v>
      </c>
      <c r="D23" s="11">
        <f t="shared" si="11"/>
        <v>319</v>
      </c>
      <c r="E23" s="20"/>
      <c r="F23" s="20"/>
      <c r="H23" s="21">
        <f>+ROUND(((B23*Rates!$G$14)+(C23*Rates!$G$15)+Rates!$G$13)*(1+Rates!$K$96),2)</f>
        <v>254.73</v>
      </c>
      <c r="I23" s="21">
        <f t="shared" si="8"/>
        <v>1.4137515</v>
      </c>
      <c r="J23" s="21">
        <f t="shared" si="9"/>
        <v>99.902519999999996</v>
      </c>
      <c r="K23" s="21">
        <f t="shared" si="9"/>
        <v>3.369507</v>
      </c>
      <c r="L23" s="19">
        <f t="shared" si="10"/>
        <v>359.42</v>
      </c>
      <c r="M23" s="19"/>
      <c r="N23" s="39">
        <v>1</v>
      </c>
      <c r="O23" s="97" t="s">
        <v>69</v>
      </c>
      <c r="P23" s="46">
        <f>Riders!$F$2</f>
        <v>5.5500000000000002E-3</v>
      </c>
      <c r="Q23" s="101">
        <f>INDEX(Riders!$C$3:$C$5,MATCH(O23,Riders!$D$3:$D$5,0))</f>
        <v>4.308E-2</v>
      </c>
      <c r="R23" s="101">
        <f>INDEX(Riders!$L$2:$L$7,MATCH(N23,Riders!$J$2:$J$7,0))</f>
        <v>1.4530000000000001E-3</v>
      </c>
    </row>
    <row r="24" spans="1:32">
      <c r="N24" s="40"/>
      <c r="Q24" s="101"/>
    </row>
    <row r="25" spans="1:32" ht="16" thickBot="1">
      <c r="A25" s="141" t="s">
        <v>169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Q25" s="101"/>
    </row>
    <row r="26" spans="1:32">
      <c r="A26" s="97" t="s">
        <v>25</v>
      </c>
      <c r="B26" s="97"/>
      <c r="C26" s="97"/>
      <c r="H26" s="97" t="s">
        <v>18</v>
      </c>
      <c r="I26" s="97" t="s">
        <v>18</v>
      </c>
      <c r="J26" s="97" t="s">
        <v>18</v>
      </c>
      <c r="K26" s="97" t="s">
        <v>18</v>
      </c>
      <c r="L26" s="97" t="s">
        <v>18</v>
      </c>
      <c r="M26" s="97"/>
      <c r="N26" s="40"/>
      <c r="Q26" s="101"/>
    </row>
    <row r="27" spans="1:32">
      <c r="A27" s="98" t="s">
        <v>15</v>
      </c>
      <c r="B27" s="99"/>
      <c r="C27" s="99"/>
      <c r="D27" s="98" t="s">
        <v>84</v>
      </c>
      <c r="E27" s="99"/>
      <c r="F27" s="99"/>
      <c r="G27" s="99"/>
      <c r="H27" s="98" t="s">
        <v>21</v>
      </c>
      <c r="I27" s="98" t="s">
        <v>117</v>
      </c>
      <c r="J27" s="98" t="s">
        <v>75</v>
      </c>
      <c r="K27" s="98" t="s">
        <v>186</v>
      </c>
      <c r="L27" s="98" t="s">
        <v>20</v>
      </c>
      <c r="M27" s="98"/>
      <c r="N27" s="40"/>
      <c r="Q27" s="101"/>
    </row>
    <row r="28" spans="1:32">
      <c r="A28" s="11">
        <f>'WP Bills Standard'!A28+D28</f>
        <v>0</v>
      </c>
      <c r="B28" s="15"/>
      <c r="C28" s="15"/>
      <c r="D28" s="11">
        <f>D16</f>
        <v>0</v>
      </c>
      <c r="E28" s="20"/>
      <c r="F28" s="20"/>
      <c r="H28" s="21">
        <f>+ROUND(((A28*Rates!$G$16)+Rates!$G$13)*(1+Rates!$K$96),2)</f>
        <v>9.25</v>
      </c>
      <c r="I28" s="21">
        <f t="shared" ref="I28:I35" si="12">H28*P28</f>
        <v>5.1337500000000001E-2</v>
      </c>
      <c r="J28" s="21">
        <f t="shared" ref="J28:K35" si="13">$A28*Q28</f>
        <v>0</v>
      </c>
      <c r="K28" s="21">
        <f t="shared" si="13"/>
        <v>0</v>
      </c>
      <c r="L28" s="19">
        <f t="shared" ref="L28:L35" si="14">ROUND(SUM(H28:K28),2)</f>
        <v>9.3000000000000007</v>
      </c>
      <c r="M28" s="19"/>
      <c r="N28" s="39">
        <v>1</v>
      </c>
      <c r="O28" s="97" t="s">
        <v>69</v>
      </c>
      <c r="P28" s="46">
        <f>Riders!$F$2</f>
        <v>5.5500000000000002E-3</v>
      </c>
      <c r="Q28" s="101">
        <f>INDEX(Riders!$C$3:$C$5,MATCH(O28,Riders!$D$3:$D$5,0))</f>
        <v>4.308E-2</v>
      </c>
      <c r="R28" s="101">
        <f>INDEX(Riders!$L$2:$L$7,MATCH(N28,Riders!$J$2:$J$7,0))</f>
        <v>1.4530000000000001E-3</v>
      </c>
    </row>
    <row r="29" spans="1:32">
      <c r="A29" s="11">
        <f>'WP Bills Standard'!A29+D29</f>
        <v>419</v>
      </c>
      <c r="B29" s="15"/>
      <c r="C29" s="15"/>
      <c r="D29" s="11">
        <f t="shared" ref="D29:D35" si="15">D17</f>
        <v>319</v>
      </c>
      <c r="E29" s="20"/>
      <c r="F29" s="20"/>
      <c r="H29" s="21">
        <f>+ROUND(((A29*Rates!$G$16)+Rates!$G$13)*(1+Rates!$K$96),2)</f>
        <v>47.68</v>
      </c>
      <c r="I29" s="21">
        <f t="shared" si="12"/>
        <v>0.26462400000000003</v>
      </c>
      <c r="J29" s="21">
        <f t="shared" si="13"/>
        <v>18.050519999999999</v>
      </c>
      <c r="K29" s="21">
        <f t="shared" si="13"/>
        <v>0.60880699999999999</v>
      </c>
      <c r="L29" s="19">
        <f t="shared" si="14"/>
        <v>66.599999999999994</v>
      </c>
      <c r="M29" s="19"/>
      <c r="N29" s="39">
        <v>1</v>
      </c>
      <c r="O29" s="97" t="s">
        <v>69</v>
      </c>
      <c r="P29" s="46">
        <f>Riders!$F$2</f>
        <v>5.5500000000000002E-3</v>
      </c>
      <c r="Q29" s="101">
        <f>INDEX(Riders!$C$3:$C$5,MATCH(O29,Riders!$D$3:$D$5,0))</f>
        <v>4.308E-2</v>
      </c>
      <c r="R29" s="101">
        <f>INDEX(Riders!$L$2:$L$7,MATCH(N29,Riders!$J$2:$J$7,0))</f>
        <v>1.4530000000000001E-3</v>
      </c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</row>
    <row r="30" spans="1:32">
      <c r="A30" s="11">
        <f>'WP Bills Standard'!A30+D30</f>
        <v>569</v>
      </c>
      <c r="D30" s="11">
        <f t="shared" si="15"/>
        <v>319</v>
      </c>
      <c r="E30" s="20"/>
      <c r="F30" s="20"/>
      <c r="H30" s="21">
        <f>+ROUND(((A30*Rates!$G$16)+Rates!$G$13)*(1+Rates!$K$96),2)</f>
        <v>61.43</v>
      </c>
      <c r="I30" s="21">
        <f t="shared" si="12"/>
        <v>0.34093650000000003</v>
      </c>
      <c r="J30" s="21">
        <f t="shared" si="13"/>
        <v>24.512519999999999</v>
      </c>
      <c r="K30" s="21">
        <f t="shared" si="13"/>
        <v>0.82675700000000008</v>
      </c>
      <c r="L30" s="19">
        <f t="shared" si="14"/>
        <v>87.11</v>
      </c>
      <c r="M30" s="19"/>
      <c r="N30" s="39">
        <v>1</v>
      </c>
      <c r="O30" s="97" t="s">
        <v>69</v>
      </c>
      <c r="P30" s="46">
        <f>Riders!$F$2</f>
        <v>5.5500000000000002E-3</v>
      </c>
      <c r="Q30" s="101">
        <f>INDEX(Riders!$C$3:$C$5,MATCH(O30,Riders!$D$3:$D$5,0))</f>
        <v>4.308E-2</v>
      </c>
      <c r="R30" s="101">
        <f>INDEX(Riders!$L$2:$L$7,MATCH(N30,Riders!$J$2:$J$7,0))</f>
        <v>1.4530000000000001E-3</v>
      </c>
    </row>
    <row r="31" spans="1:32" ht="13">
      <c r="A31" s="111">
        <f>'WP Bills Standard'!A31+D31</f>
        <v>802</v>
      </c>
      <c r="B31" s="111"/>
      <c r="C31" s="111"/>
      <c r="D31" s="111">
        <f t="shared" si="15"/>
        <v>319</v>
      </c>
      <c r="E31" s="125"/>
      <c r="F31" s="125"/>
      <c r="G31" s="111"/>
      <c r="H31" s="126">
        <f>+ROUND(((A31*Rates!$G$16)+Rates!$G$13)*(1+Rates!$K$96),2)</f>
        <v>82.8</v>
      </c>
      <c r="I31" s="126">
        <f t="shared" si="12"/>
        <v>0.45954</v>
      </c>
      <c r="J31" s="126">
        <f t="shared" si="13"/>
        <v>34.550159999999998</v>
      </c>
      <c r="K31" s="126">
        <f t="shared" si="13"/>
        <v>1.1653060000000002</v>
      </c>
      <c r="L31" s="127">
        <f t="shared" si="14"/>
        <v>118.98</v>
      </c>
      <c r="M31" s="19"/>
      <c r="N31" s="39">
        <v>1</v>
      </c>
      <c r="O31" s="97" t="s">
        <v>69</v>
      </c>
      <c r="P31" s="46">
        <f>Riders!$F$2</f>
        <v>5.5500000000000002E-3</v>
      </c>
      <c r="Q31" s="101">
        <f>INDEX(Riders!$C$3:$C$5,MATCH(O31,Riders!$D$3:$D$5,0))</f>
        <v>4.308E-2</v>
      </c>
      <c r="R31" s="101">
        <f>INDEX(Riders!$L$2:$L$7,MATCH(N31,Riders!$J$2:$J$7,0))</f>
        <v>1.4530000000000001E-3</v>
      </c>
    </row>
    <row r="32" spans="1:32">
      <c r="A32" s="11">
        <f>'WP Bills Standard'!A32+D32</f>
        <v>819</v>
      </c>
      <c r="D32" s="11">
        <f t="shared" si="15"/>
        <v>319</v>
      </c>
      <c r="E32" s="20"/>
      <c r="F32" s="20"/>
      <c r="H32" s="21">
        <f>+ROUND(((A32*Rates!$G$16)+Rates!$G$13)*(1+Rates!$K$96),2)</f>
        <v>84.36</v>
      </c>
      <c r="I32" s="21">
        <f t="shared" si="12"/>
        <v>0.468198</v>
      </c>
      <c r="J32" s="21">
        <f t="shared" si="13"/>
        <v>35.282519999999998</v>
      </c>
      <c r="K32" s="21">
        <f t="shared" si="13"/>
        <v>1.190007</v>
      </c>
      <c r="L32" s="19">
        <f t="shared" si="14"/>
        <v>121.3</v>
      </c>
      <c r="M32" s="19"/>
      <c r="N32" s="39">
        <v>1</v>
      </c>
      <c r="O32" s="97" t="s">
        <v>69</v>
      </c>
      <c r="P32" s="46">
        <f>Riders!$F$2</f>
        <v>5.5500000000000002E-3</v>
      </c>
      <c r="Q32" s="101">
        <f>INDEX(Riders!$C$3:$C$5,MATCH(O32,Riders!$D$3:$D$5,0))</f>
        <v>4.308E-2</v>
      </c>
      <c r="R32" s="101">
        <f>INDEX(Riders!$L$2:$L$7,MATCH(N32,Riders!$J$2:$J$7,0))</f>
        <v>1.4530000000000001E-3</v>
      </c>
    </row>
    <row r="33" spans="1:18">
      <c r="A33" s="11">
        <f>'WP Bills Standard'!A33+D33</f>
        <v>1069</v>
      </c>
      <c r="D33" s="11">
        <f t="shared" si="15"/>
        <v>319</v>
      </c>
      <c r="E33" s="20"/>
      <c r="F33" s="20"/>
      <c r="H33" s="21">
        <f>+ROUND(((A33*Rates!$G$16)+Rates!$G$13)*(1+Rates!$K$96),2)</f>
        <v>107.29</v>
      </c>
      <c r="I33" s="21">
        <f t="shared" si="12"/>
        <v>0.59545950000000003</v>
      </c>
      <c r="J33" s="21">
        <f t="shared" si="13"/>
        <v>46.052520000000001</v>
      </c>
      <c r="K33" s="21">
        <f t="shared" si="13"/>
        <v>1.5532570000000001</v>
      </c>
      <c r="L33" s="19">
        <f t="shared" si="14"/>
        <v>155.49</v>
      </c>
      <c r="M33" s="19"/>
      <c r="N33" s="39">
        <v>1</v>
      </c>
      <c r="O33" s="97" t="s">
        <v>69</v>
      </c>
      <c r="P33" s="46">
        <f>Riders!$F$2</f>
        <v>5.5500000000000002E-3</v>
      </c>
      <c r="Q33" s="101">
        <f>INDEX(Riders!$C$3:$C$5,MATCH(O33,Riders!$D$3:$D$5,0))</f>
        <v>4.308E-2</v>
      </c>
      <c r="R33" s="101">
        <f>INDEX(Riders!$L$2:$L$7,MATCH(N33,Riders!$J$2:$J$7,0))</f>
        <v>1.4530000000000001E-3</v>
      </c>
    </row>
    <row r="34" spans="1:18">
      <c r="A34" s="11">
        <f>'WP Bills Standard'!A34+D34</f>
        <v>1319</v>
      </c>
      <c r="D34" s="11">
        <f t="shared" si="15"/>
        <v>319</v>
      </c>
      <c r="E34" s="20"/>
      <c r="F34" s="20"/>
      <c r="H34" s="21">
        <f>+ROUND(((A34*Rates!$G$16)+Rates!$G$13)*(1+Rates!$K$96),2)</f>
        <v>130.22</v>
      </c>
      <c r="I34" s="21">
        <f t="shared" si="12"/>
        <v>0.72272100000000006</v>
      </c>
      <c r="J34" s="21">
        <f t="shared" si="13"/>
        <v>56.822519999999997</v>
      </c>
      <c r="K34" s="21">
        <f t="shared" si="13"/>
        <v>1.9165070000000002</v>
      </c>
      <c r="L34" s="19">
        <f t="shared" si="14"/>
        <v>189.68</v>
      </c>
      <c r="M34" s="19"/>
      <c r="N34" s="39">
        <v>1</v>
      </c>
      <c r="O34" s="97" t="s">
        <v>69</v>
      </c>
      <c r="P34" s="46">
        <f>Riders!$F$2</f>
        <v>5.5500000000000002E-3</v>
      </c>
      <c r="Q34" s="101">
        <f>INDEX(Riders!$C$3:$C$5,MATCH(O34,Riders!$D$3:$D$5,0))</f>
        <v>4.308E-2</v>
      </c>
      <c r="R34" s="101">
        <f>INDEX(Riders!$L$2:$L$7,MATCH(N34,Riders!$J$2:$J$7,0))</f>
        <v>1.4530000000000001E-3</v>
      </c>
    </row>
    <row r="35" spans="1:18">
      <c r="A35" s="11">
        <f>'WP Bills Standard'!A35+D35</f>
        <v>2319</v>
      </c>
      <c r="D35" s="11">
        <f t="shared" si="15"/>
        <v>319</v>
      </c>
      <c r="E35" s="20"/>
      <c r="F35" s="20"/>
      <c r="H35" s="21">
        <f>+ROUND(((A35*Rates!$G$16)+Rates!$G$13)*(1+Rates!$K$96),2)</f>
        <v>221.93</v>
      </c>
      <c r="I35" s="21">
        <f t="shared" si="12"/>
        <v>1.2317115000000001</v>
      </c>
      <c r="J35" s="21">
        <f t="shared" si="13"/>
        <v>99.902519999999996</v>
      </c>
      <c r="K35" s="21">
        <f t="shared" si="13"/>
        <v>3.369507</v>
      </c>
      <c r="L35" s="19">
        <f t="shared" si="14"/>
        <v>326.43</v>
      </c>
      <c r="M35" s="19"/>
      <c r="N35" s="39">
        <v>1</v>
      </c>
      <c r="O35" s="97" t="s">
        <v>69</v>
      </c>
      <c r="P35" s="46">
        <f>Riders!$F$2</f>
        <v>5.5500000000000002E-3</v>
      </c>
      <c r="Q35" s="101">
        <f>INDEX(Riders!$C$3:$C$5,MATCH(O35,Riders!$D$3:$D$5,0))</f>
        <v>4.308E-2</v>
      </c>
      <c r="R35" s="101">
        <f>INDEX(Riders!$L$2:$L$7,MATCH(N35,Riders!$J$2:$J$7,0))</f>
        <v>1.4530000000000001E-3</v>
      </c>
    </row>
    <row r="36" spans="1:18">
      <c r="B36" s="15"/>
      <c r="C36" s="15"/>
      <c r="H36" s="35"/>
      <c r="I36" s="35"/>
      <c r="J36" s="29"/>
      <c r="K36" s="29"/>
      <c r="L36" s="19"/>
      <c r="M36" s="19"/>
      <c r="N36" s="39"/>
    </row>
    <row r="37" spans="1:18" ht="16" thickBot="1">
      <c r="A37" s="141" t="s">
        <v>153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02"/>
      <c r="R37" s="101"/>
    </row>
    <row r="38" spans="1:18">
      <c r="A38" s="5"/>
      <c r="B38" s="5"/>
      <c r="E38" s="97" t="s">
        <v>22</v>
      </c>
      <c r="F38" s="97"/>
      <c r="H38" s="97" t="s">
        <v>18</v>
      </c>
      <c r="I38" s="97" t="s">
        <v>18</v>
      </c>
      <c r="J38" s="97" t="s">
        <v>18</v>
      </c>
      <c r="K38" s="97" t="s">
        <v>18</v>
      </c>
      <c r="L38" s="97" t="s">
        <v>18</v>
      </c>
      <c r="M38" s="97"/>
      <c r="N38" s="40"/>
      <c r="R38" s="101"/>
    </row>
    <row r="39" spans="1:18">
      <c r="A39" s="98" t="s">
        <v>15</v>
      </c>
      <c r="B39" s="99"/>
      <c r="C39" s="98" t="s">
        <v>16</v>
      </c>
      <c r="D39" s="98" t="s">
        <v>84</v>
      </c>
      <c r="E39" s="98" t="s">
        <v>23</v>
      </c>
      <c r="F39" s="99"/>
      <c r="G39" s="99"/>
      <c r="H39" s="98" t="s">
        <v>21</v>
      </c>
      <c r="I39" s="98" t="s">
        <v>117</v>
      </c>
      <c r="J39" s="98" t="s">
        <v>75</v>
      </c>
      <c r="K39" s="98" t="s">
        <v>186</v>
      </c>
      <c r="L39" s="98" t="s">
        <v>20</v>
      </c>
      <c r="M39" s="98"/>
      <c r="N39" s="40"/>
      <c r="R39" s="101"/>
    </row>
    <row r="40" spans="1:18">
      <c r="A40" s="28">
        <f>'WP Bills Standard'!A40+D40</f>
        <v>1638</v>
      </c>
      <c r="B40" s="15"/>
      <c r="D40" s="15">
        <f>'Exhibit MC-1'!I14</f>
        <v>638</v>
      </c>
      <c r="E40" s="22"/>
      <c r="F40" s="22"/>
      <c r="G40" s="22"/>
      <c r="H40" s="21">
        <f>+((H49*4)+(H58*8))/12</f>
        <v>184.31000000000003</v>
      </c>
      <c r="I40" s="21">
        <f>H40*P40</f>
        <v>1.0229205000000001</v>
      </c>
      <c r="J40" s="21">
        <f t="shared" ref="J40:K44" si="16">$A40*Q40</f>
        <v>70.565039999999996</v>
      </c>
      <c r="K40" s="21">
        <f t="shared" si="16"/>
        <v>0.47502</v>
      </c>
      <c r="L40" s="19">
        <f>ROUND(SUM(H40:K40),2)</f>
        <v>256.37</v>
      </c>
      <c r="M40" s="19"/>
      <c r="N40" s="39">
        <v>2</v>
      </c>
      <c r="O40" s="97" t="s">
        <v>69</v>
      </c>
      <c r="P40" s="46">
        <f>Riders!$F$2</f>
        <v>5.5500000000000002E-3</v>
      </c>
      <c r="Q40" s="101">
        <f>INDEX(Riders!$C$3:$C$5,MATCH(O40,Riders!$D$3:$D$5,0))</f>
        <v>4.308E-2</v>
      </c>
      <c r="R40" s="101">
        <f>INDEX(Riders!$L$2:$L$7,MATCH(N40,Riders!$J$2:$J$7,0))</f>
        <v>2.9E-4</v>
      </c>
    </row>
    <row r="41" spans="1:18">
      <c r="A41" s="28">
        <f>'WP Bills Standard'!A41+D41</f>
        <v>3138</v>
      </c>
      <c r="D41" s="15">
        <f>'Exhibit MC-1'!I15</f>
        <v>638</v>
      </c>
      <c r="E41" s="22"/>
      <c r="F41" s="22"/>
      <c r="G41" s="22"/>
      <c r="H41" s="21">
        <f>+((H50*4)+(H59*8))/12</f>
        <v>341.8966666666667</v>
      </c>
      <c r="I41" s="21">
        <f>H41*P41</f>
        <v>1.8975265000000003</v>
      </c>
      <c r="J41" s="21">
        <f t="shared" si="16"/>
        <v>135.18503999999999</v>
      </c>
      <c r="K41" s="21">
        <f t="shared" si="16"/>
        <v>0.91002000000000005</v>
      </c>
      <c r="L41" s="19">
        <f>ROUND(SUM(H41:K41),2)</f>
        <v>479.89</v>
      </c>
      <c r="M41" s="19"/>
      <c r="N41" s="39">
        <v>2</v>
      </c>
      <c r="O41" s="97" t="s">
        <v>69</v>
      </c>
      <c r="P41" s="46">
        <f>Riders!$F$2</f>
        <v>5.5500000000000002E-3</v>
      </c>
      <c r="Q41" s="101">
        <f>INDEX(Riders!$C$3:$C$5,MATCH(O41,Riders!$D$3:$D$5,0))</f>
        <v>4.308E-2</v>
      </c>
      <c r="R41" s="101">
        <f>INDEX(Riders!$L$2:$L$7,MATCH(N41,Riders!$J$2:$J$7,0))</f>
        <v>2.9E-4</v>
      </c>
    </row>
    <row r="42" spans="1:18">
      <c r="A42" s="28">
        <f>'WP Bills Standard'!A42+D42</f>
        <v>5638</v>
      </c>
      <c r="D42" s="15">
        <f>'Exhibit MC-1'!I16</f>
        <v>638</v>
      </c>
      <c r="E42" s="22"/>
      <c r="F42" s="22"/>
      <c r="G42" s="22"/>
      <c r="H42" s="21">
        <f t="shared" ref="H42:H44" si="17">+((H51*4)+(H60*8))/12</f>
        <v>604.53666666666675</v>
      </c>
      <c r="I42" s="21">
        <f>H42*P42</f>
        <v>3.3551785000000005</v>
      </c>
      <c r="J42" s="21">
        <f t="shared" si="16"/>
        <v>242.88504</v>
      </c>
      <c r="K42" s="21">
        <f t="shared" si="16"/>
        <v>1.6350199999999999</v>
      </c>
      <c r="L42" s="19">
        <f>ROUND(SUM(H42:K42),2)</f>
        <v>852.41</v>
      </c>
      <c r="M42" s="19"/>
      <c r="N42" s="39">
        <v>2</v>
      </c>
      <c r="O42" s="97" t="s">
        <v>69</v>
      </c>
      <c r="P42" s="46">
        <f>Riders!$F$2</f>
        <v>5.5500000000000002E-3</v>
      </c>
      <c r="Q42" s="101">
        <f>INDEX(Riders!$C$3:$C$5,MATCH(O42,Riders!$D$3:$D$5,0))</f>
        <v>4.308E-2</v>
      </c>
      <c r="R42" s="101">
        <f>INDEX(Riders!$L$2:$L$7,MATCH(N42,Riders!$J$2:$J$7,0))</f>
        <v>2.9E-4</v>
      </c>
    </row>
    <row r="43" spans="1:18">
      <c r="A43" s="28">
        <f>'WP Bills Standard'!A43+D43</f>
        <v>8138</v>
      </c>
      <c r="D43" s="15">
        <f>'Exhibit MC-1'!I16</f>
        <v>638</v>
      </c>
      <c r="E43" s="22"/>
      <c r="F43" s="22"/>
      <c r="G43" s="22"/>
      <c r="H43" s="21">
        <f t="shared" si="17"/>
        <v>867.18</v>
      </c>
      <c r="I43" s="21">
        <f>H43*P43</f>
        <v>4.8128489999999999</v>
      </c>
      <c r="J43" s="21">
        <f t="shared" si="16"/>
        <v>350.58503999999999</v>
      </c>
      <c r="K43" s="21">
        <f t="shared" si="16"/>
        <v>2.36002</v>
      </c>
      <c r="L43" s="19">
        <f>ROUND(SUM(H43:K43),2)</f>
        <v>1224.94</v>
      </c>
      <c r="M43" s="19"/>
      <c r="N43" s="39">
        <v>2</v>
      </c>
      <c r="O43" s="119" t="s">
        <v>69</v>
      </c>
      <c r="P43" s="46">
        <f>Riders!$F$2</f>
        <v>5.5500000000000002E-3</v>
      </c>
      <c r="Q43" s="101">
        <f>INDEX(Riders!$C$3:$C$5,MATCH(O43,Riders!$D$3:$D$5,0))</f>
        <v>4.308E-2</v>
      </c>
      <c r="R43" s="101">
        <f>INDEX(Riders!$L$2:$L$7,MATCH(N43,Riders!$J$2:$J$7,0))</f>
        <v>2.9E-4</v>
      </c>
    </row>
    <row r="44" spans="1:18">
      <c r="A44" s="28">
        <f>'WP Bills Standard'!A44+D44</f>
        <v>10950</v>
      </c>
      <c r="B44" s="11" t="s">
        <v>154</v>
      </c>
      <c r="D44" s="15">
        <f>'Exhibit MC-1'!I17</f>
        <v>638</v>
      </c>
      <c r="E44" s="22"/>
      <c r="F44" s="22"/>
      <c r="G44" s="22"/>
      <c r="H44" s="21">
        <f t="shared" si="17"/>
        <v>1162.6033333333335</v>
      </c>
      <c r="I44" s="21">
        <f>H44*P44</f>
        <v>6.4524485000000009</v>
      </c>
      <c r="J44" s="21">
        <f t="shared" si="16"/>
        <v>471.726</v>
      </c>
      <c r="K44" s="21">
        <f t="shared" si="16"/>
        <v>3.1755</v>
      </c>
      <c r="L44" s="19">
        <f>ROUND(SUM(H44:K44),2)</f>
        <v>1643.96</v>
      </c>
      <c r="M44" s="19"/>
      <c r="N44" s="39">
        <v>2</v>
      </c>
      <c r="O44" s="97" t="s">
        <v>69</v>
      </c>
      <c r="P44" s="46">
        <f>Riders!$F$2</f>
        <v>5.5500000000000002E-3</v>
      </c>
      <c r="Q44" s="101">
        <f>INDEX(Riders!$C$3:$C$5,MATCH(O44,Riders!$D$3:$D$5,0))</f>
        <v>4.308E-2</v>
      </c>
      <c r="R44" s="101">
        <f>INDEX(Riders!$L$2:$L$7,MATCH(N44,Riders!$J$2:$J$7,0))</f>
        <v>2.9E-4</v>
      </c>
    </row>
    <row r="45" spans="1:18">
      <c r="A45" s="28"/>
      <c r="E45" s="22"/>
      <c r="F45" s="22"/>
      <c r="G45" s="22"/>
      <c r="H45" s="21"/>
      <c r="I45" s="21"/>
      <c r="J45" s="29"/>
      <c r="K45" s="29"/>
      <c r="L45" s="19"/>
      <c r="M45" s="19"/>
      <c r="N45" s="39"/>
      <c r="R45" s="101"/>
    </row>
    <row r="46" spans="1:18" ht="16" thickBot="1">
      <c r="A46" s="141" t="s">
        <v>170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39"/>
      <c r="R46" s="101"/>
    </row>
    <row r="47" spans="1:18">
      <c r="A47" s="5"/>
      <c r="B47" s="5"/>
      <c r="E47" s="97" t="s">
        <v>22</v>
      </c>
      <c r="F47" s="97"/>
      <c r="H47" s="97" t="s">
        <v>18</v>
      </c>
      <c r="I47" s="97" t="s">
        <v>18</v>
      </c>
      <c r="J47" s="97" t="s">
        <v>18</v>
      </c>
      <c r="K47" s="97" t="s">
        <v>18</v>
      </c>
      <c r="L47" s="97" t="s">
        <v>18</v>
      </c>
      <c r="M47" s="97"/>
      <c r="N47" s="39"/>
      <c r="R47" s="101"/>
    </row>
    <row r="48" spans="1:18">
      <c r="A48" s="98" t="s">
        <v>15</v>
      </c>
      <c r="B48" s="99"/>
      <c r="C48" s="98" t="s">
        <v>16</v>
      </c>
      <c r="D48" s="98" t="s">
        <v>84</v>
      </c>
      <c r="E48" s="98" t="s">
        <v>23</v>
      </c>
      <c r="F48" s="99"/>
      <c r="G48" s="99"/>
      <c r="H48" s="98" t="s">
        <v>21</v>
      </c>
      <c r="I48" s="98" t="s">
        <v>117</v>
      </c>
      <c r="J48" s="98" t="s">
        <v>75</v>
      </c>
      <c r="K48" s="98" t="s">
        <v>186</v>
      </c>
      <c r="L48" s="98" t="s">
        <v>20</v>
      </c>
      <c r="M48" s="98"/>
      <c r="N48" s="39"/>
      <c r="R48" s="101"/>
    </row>
    <row r="49" spans="1:18">
      <c r="A49" s="28">
        <f>'WP Bills Standard'!A49+D49</f>
        <v>1638</v>
      </c>
      <c r="B49" s="15"/>
      <c r="D49" s="15">
        <f>D40</f>
        <v>638</v>
      </c>
      <c r="E49" s="22"/>
      <c r="F49" s="22"/>
      <c r="G49" s="22"/>
      <c r="H49" s="35">
        <f>+ROUND((Rates!$G$24+(A49*Rates!$G$25))*(1+Rates!$K$97),2)</f>
        <v>195.37</v>
      </c>
      <c r="I49" s="21">
        <f>H49*P49</f>
        <v>1.0843035000000001</v>
      </c>
      <c r="J49" s="35">
        <f t="shared" ref="J49:K53" si="18">$A49*Q49</f>
        <v>70.565039999999996</v>
      </c>
      <c r="K49" s="35">
        <f t="shared" si="18"/>
        <v>0.47502</v>
      </c>
      <c r="L49" s="19">
        <f>ROUND(SUM(H49:K49),2)</f>
        <v>267.49</v>
      </c>
      <c r="M49" s="29"/>
      <c r="N49" s="39">
        <v>2</v>
      </c>
      <c r="O49" s="97" t="s">
        <v>69</v>
      </c>
      <c r="P49" s="46">
        <f>Riders!$F$2</f>
        <v>5.5500000000000002E-3</v>
      </c>
      <c r="Q49" s="101">
        <f>INDEX(Riders!$C$3:$C$5,MATCH(O49,Riders!$D$3:$D$5,0))</f>
        <v>4.308E-2</v>
      </c>
      <c r="R49" s="101">
        <f>INDEX(Riders!$L$2:$L$7,MATCH(N49,Riders!$J$2:$J$7,0))</f>
        <v>2.9E-4</v>
      </c>
    </row>
    <row r="50" spans="1:18">
      <c r="A50" s="28">
        <f>'WP Bills Standard'!A50+D50</f>
        <v>3138</v>
      </c>
      <c r="D50" s="15">
        <f>D41</f>
        <v>638</v>
      </c>
      <c r="E50" s="22"/>
      <c r="F50" s="22"/>
      <c r="G50" s="22"/>
      <c r="H50" s="35">
        <f>+ROUND((Rates!$G$24+(A50*Rates!$G$25))*(1+Rates!$K$97),2)</f>
        <v>363.09</v>
      </c>
      <c r="I50" s="21">
        <f>H50*P50</f>
        <v>2.0151495000000001</v>
      </c>
      <c r="J50" s="35">
        <f t="shared" si="18"/>
        <v>135.18503999999999</v>
      </c>
      <c r="K50" s="35">
        <f t="shared" si="18"/>
        <v>0.91002000000000005</v>
      </c>
      <c r="L50" s="19">
        <f>ROUND(SUM(H50:K50),2)</f>
        <v>501.2</v>
      </c>
      <c r="M50" s="29"/>
      <c r="N50" s="39">
        <v>2</v>
      </c>
      <c r="O50" s="97" t="s">
        <v>69</v>
      </c>
      <c r="P50" s="46">
        <f>Riders!$F$2</f>
        <v>5.5500000000000002E-3</v>
      </c>
      <c r="Q50" s="101">
        <f>INDEX(Riders!$C$3:$C$5,MATCH(O50,Riders!$D$3:$D$5,0))</f>
        <v>4.308E-2</v>
      </c>
      <c r="R50" s="101">
        <f>INDEX(Riders!$L$2:$L$7,MATCH(N50,Riders!$J$2:$J$7,0))</f>
        <v>2.9E-4</v>
      </c>
    </row>
    <row r="51" spans="1:18">
      <c r="A51" s="28">
        <f>'WP Bills Standard'!A51+D51</f>
        <v>5638</v>
      </c>
      <c r="D51" s="15">
        <f>D42</f>
        <v>638</v>
      </c>
      <c r="E51" s="22"/>
      <c r="F51" s="22"/>
      <c r="G51" s="22"/>
      <c r="H51" s="35">
        <f>+ROUND((Rates!$G$24+(A51*Rates!$G$25))*(1+Rates!$K$97),2)</f>
        <v>642.61</v>
      </c>
      <c r="I51" s="21">
        <f>H51*P51</f>
        <v>3.5664855000000002</v>
      </c>
      <c r="J51" s="35">
        <f t="shared" si="18"/>
        <v>242.88504</v>
      </c>
      <c r="K51" s="35">
        <f t="shared" si="18"/>
        <v>1.6350199999999999</v>
      </c>
      <c r="L51" s="19">
        <f>ROUND(SUM(H51:K51),2)</f>
        <v>890.7</v>
      </c>
      <c r="M51" s="29"/>
      <c r="N51" s="39">
        <v>2</v>
      </c>
      <c r="O51" s="97" t="s">
        <v>69</v>
      </c>
      <c r="P51" s="46">
        <f>Riders!$F$2</f>
        <v>5.5500000000000002E-3</v>
      </c>
      <c r="Q51" s="101">
        <f>INDEX(Riders!$C$3:$C$5,MATCH(O51,Riders!$D$3:$D$5,0))</f>
        <v>4.308E-2</v>
      </c>
      <c r="R51" s="101">
        <f>INDEX(Riders!$L$2:$L$7,MATCH(N51,Riders!$J$2:$J$7,0))</f>
        <v>2.9E-4</v>
      </c>
    </row>
    <row r="52" spans="1:18">
      <c r="A52" s="28">
        <f>'WP Bills Standard'!A52+D52</f>
        <v>8138</v>
      </c>
      <c r="D52" s="15">
        <f>D42</f>
        <v>638</v>
      </c>
      <c r="E52" s="22"/>
      <c r="F52" s="22"/>
      <c r="G52" s="22"/>
      <c r="H52" s="35">
        <f>+ROUND((Rates!$G$24+(A52*Rates!$G$25))*(1+Rates!$K$97),2)</f>
        <v>922.14</v>
      </c>
      <c r="I52" s="21">
        <f>H52*P52</f>
        <v>5.117877</v>
      </c>
      <c r="J52" s="35">
        <f t="shared" si="18"/>
        <v>350.58503999999999</v>
      </c>
      <c r="K52" s="35">
        <f t="shared" si="18"/>
        <v>2.36002</v>
      </c>
      <c r="L52" s="19">
        <f>ROUND(SUM(H52:K52),2)</f>
        <v>1280.2</v>
      </c>
      <c r="M52" s="29"/>
      <c r="N52" s="39">
        <v>2</v>
      </c>
      <c r="O52" s="119" t="s">
        <v>69</v>
      </c>
      <c r="P52" s="46">
        <f>Riders!$F$2</f>
        <v>5.5500000000000002E-3</v>
      </c>
      <c r="Q52" s="101">
        <f>INDEX(Riders!$C$3:$C$5,MATCH(O52,Riders!$D$3:$D$5,0))</f>
        <v>4.308E-2</v>
      </c>
      <c r="R52" s="101">
        <f>INDEX(Riders!$L$2:$L$7,MATCH(N52,Riders!$J$2:$J$7,0))</f>
        <v>2.9E-4</v>
      </c>
    </row>
    <row r="53" spans="1:18">
      <c r="A53" s="28">
        <f>'WP Bills Standard'!A53+D53</f>
        <v>10950</v>
      </c>
      <c r="B53" s="11" t="s">
        <v>154</v>
      </c>
      <c r="D53" s="15">
        <f>D44</f>
        <v>638</v>
      </c>
      <c r="E53" s="22"/>
      <c r="F53" s="22"/>
      <c r="G53" s="22"/>
      <c r="H53" s="35">
        <f>+ROUND((Rates!$G$24+(A53*Rates!$G$25))*(1+Rates!$K$97),2)</f>
        <v>1236.55</v>
      </c>
      <c r="I53" s="21">
        <f>H53*P53</f>
        <v>6.8628524999999998</v>
      </c>
      <c r="J53" s="35">
        <f t="shared" si="18"/>
        <v>471.726</v>
      </c>
      <c r="K53" s="35">
        <f t="shared" si="18"/>
        <v>3.1755</v>
      </c>
      <c r="L53" s="19">
        <f>ROUND(SUM(H53:K53),2)</f>
        <v>1718.31</v>
      </c>
      <c r="M53" s="29"/>
      <c r="N53" s="39">
        <v>2</v>
      </c>
      <c r="O53" s="97" t="s">
        <v>69</v>
      </c>
      <c r="P53" s="46">
        <f>Riders!$F$2</f>
        <v>5.5500000000000002E-3</v>
      </c>
      <c r="Q53" s="101">
        <f>INDEX(Riders!$C$3:$C$5,MATCH(O53,Riders!$D$3:$D$5,0))</f>
        <v>4.308E-2</v>
      </c>
      <c r="R53" s="101">
        <f>INDEX(Riders!$L$2:$L$7,MATCH(N53,Riders!$J$2:$J$7,0))</f>
        <v>2.9E-4</v>
      </c>
    </row>
    <row r="54" spans="1:18">
      <c r="H54" s="103"/>
      <c r="I54" s="103"/>
      <c r="J54" s="103"/>
      <c r="K54" s="103"/>
      <c r="N54" s="39"/>
      <c r="R54" s="101"/>
    </row>
    <row r="55" spans="1:18" ht="16" thickBot="1">
      <c r="A55" s="141" t="s">
        <v>171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39"/>
      <c r="R55" s="101"/>
    </row>
    <row r="56" spans="1:18">
      <c r="A56" s="5"/>
      <c r="B56" s="5"/>
      <c r="E56" s="97" t="s">
        <v>22</v>
      </c>
      <c r="F56" s="97"/>
      <c r="H56" s="97" t="s">
        <v>18</v>
      </c>
      <c r="I56" s="97" t="s">
        <v>18</v>
      </c>
      <c r="J56" s="97" t="s">
        <v>18</v>
      </c>
      <c r="K56" s="97" t="s">
        <v>18</v>
      </c>
      <c r="L56" s="97" t="s">
        <v>18</v>
      </c>
      <c r="M56" s="97"/>
      <c r="N56" s="40"/>
      <c r="R56" s="101"/>
    </row>
    <row r="57" spans="1:18">
      <c r="A57" s="98" t="s">
        <v>15</v>
      </c>
      <c r="B57" s="99"/>
      <c r="C57" s="98" t="s">
        <v>16</v>
      </c>
      <c r="D57" s="98" t="s">
        <v>84</v>
      </c>
      <c r="E57" s="98" t="s">
        <v>23</v>
      </c>
      <c r="F57" s="99"/>
      <c r="G57" s="99"/>
      <c r="H57" s="98" t="s">
        <v>21</v>
      </c>
      <c r="I57" s="98" t="s">
        <v>117</v>
      </c>
      <c r="J57" s="98" t="s">
        <v>75</v>
      </c>
      <c r="K57" s="98" t="s">
        <v>186</v>
      </c>
      <c r="L57" s="98" t="s">
        <v>20</v>
      </c>
      <c r="M57" s="98"/>
      <c r="N57" s="40"/>
      <c r="R57" s="101"/>
    </row>
    <row r="58" spans="1:18">
      <c r="A58" s="28">
        <f>'WP Bills Standard'!A58+D58</f>
        <v>1638</v>
      </c>
      <c r="B58" s="15"/>
      <c r="D58" s="15">
        <f>D49</f>
        <v>638</v>
      </c>
      <c r="E58" s="22"/>
      <c r="F58" s="22"/>
      <c r="G58" s="22"/>
      <c r="H58" s="35">
        <f>+ROUND((Rates!$G$24+(A58*Rates!$G$26))*(1+Rates!$K$97),2)</f>
        <v>178.78</v>
      </c>
      <c r="I58" s="21">
        <f>H58*P58</f>
        <v>0.99222900000000003</v>
      </c>
      <c r="J58" s="35">
        <f t="shared" ref="J58:K62" si="19">$A58*Q58</f>
        <v>70.565039999999996</v>
      </c>
      <c r="K58" s="35">
        <f t="shared" si="19"/>
        <v>0.47502</v>
      </c>
      <c r="L58" s="19">
        <f>ROUND(SUM(H58:K58),2)</f>
        <v>250.81</v>
      </c>
      <c r="M58" s="29"/>
      <c r="N58" s="39">
        <v>2</v>
      </c>
      <c r="O58" s="97" t="s">
        <v>69</v>
      </c>
      <c r="P58" s="46">
        <f>Riders!$F$2</f>
        <v>5.5500000000000002E-3</v>
      </c>
      <c r="Q58" s="101">
        <f>INDEX(Riders!$C$3:$C$5,MATCH(O58,Riders!$D$3:$D$5,0))</f>
        <v>4.308E-2</v>
      </c>
      <c r="R58" s="101">
        <f>INDEX(Riders!$L$2:$L$7,MATCH(N58,Riders!$J$2:$J$7,0))</f>
        <v>2.9E-4</v>
      </c>
    </row>
    <row r="59" spans="1:18">
      <c r="A59" s="28">
        <f>'WP Bills Standard'!A59+D59</f>
        <v>3138</v>
      </c>
      <c r="D59" s="15">
        <f>D50</f>
        <v>638</v>
      </c>
      <c r="E59" s="22"/>
      <c r="F59" s="22"/>
      <c r="G59" s="22"/>
      <c r="H59" s="35">
        <f>+ROUND((Rates!$G$24+(A59*Rates!$G$26))*(1+Rates!$K$97),2)</f>
        <v>331.3</v>
      </c>
      <c r="I59" s="21">
        <f>H59*P59</f>
        <v>1.8387150000000001</v>
      </c>
      <c r="J59" s="35">
        <f t="shared" si="19"/>
        <v>135.18503999999999</v>
      </c>
      <c r="K59" s="35">
        <f t="shared" si="19"/>
        <v>0.91002000000000005</v>
      </c>
      <c r="L59" s="19">
        <f>ROUND(SUM(H59:K59),2)</f>
        <v>469.23</v>
      </c>
      <c r="M59" s="29"/>
      <c r="N59" s="39">
        <v>2</v>
      </c>
      <c r="O59" s="97" t="s">
        <v>69</v>
      </c>
      <c r="P59" s="46">
        <f>Riders!$F$2</f>
        <v>5.5500000000000002E-3</v>
      </c>
      <c r="Q59" s="101">
        <f>INDEX(Riders!$C$3:$C$5,MATCH(O59,Riders!$D$3:$D$5,0))</f>
        <v>4.308E-2</v>
      </c>
      <c r="R59" s="101">
        <f>INDEX(Riders!$L$2:$L$7,MATCH(N59,Riders!$J$2:$J$7,0))</f>
        <v>2.9E-4</v>
      </c>
    </row>
    <row r="60" spans="1:18">
      <c r="A60" s="28">
        <f>'WP Bills Standard'!A60+D60</f>
        <v>5638</v>
      </c>
      <c r="D60" s="15">
        <f>D51</f>
        <v>638</v>
      </c>
      <c r="E60" s="22"/>
      <c r="F60" s="22"/>
      <c r="G60" s="22"/>
      <c r="H60" s="35">
        <f>+ROUND((Rates!$G$24+(A60*Rates!$G$26))*(1+Rates!$K$97),2)</f>
        <v>585.5</v>
      </c>
      <c r="I60" s="21">
        <f>H60*P60</f>
        <v>3.2495250000000002</v>
      </c>
      <c r="J60" s="35">
        <f t="shared" si="19"/>
        <v>242.88504</v>
      </c>
      <c r="K60" s="35">
        <f t="shared" si="19"/>
        <v>1.6350199999999999</v>
      </c>
      <c r="L60" s="19">
        <f>ROUND(SUM(H60:K60),2)</f>
        <v>833.27</v>
      </c>
      <c r="M60" s="29"/>
      <c r="N60" s="39">
        <v>2</v>
      </c>
      <c r="O60" s="97" t="s">
        <v>69</v>
      </c>
      <c r="P60" s="46">
        <f>Riders!$F$2</f>
        <v>5.5500000000000002E-3</v>
      </c>
      <c r="Q60" s="101">
        <f>INDEX(Riders!$C$3:$C$5,MATCH(O60,Riders!$D$3:$D$5,0))</f>
        <v>4.308E-2</v>
      </c>
      <c r="R60" s="101">
        <f>INDEX(Riders!$L$2:$L$7,MATCH(N60,Riders!$J$2:$J$7,0))</f>
        <v>2.9E-4</v>
      </c>
    </row>
    <row r="61" spans="1:18">
      <c r="A61" s="28">
        <f>'WP Bills Standard'!A61+D61</f>
        <v>8138</v>
      </c>
      <c r="D61" s="15">
        <f>D51</f>
        <v>638</v>
      </c>
      <c r="E61" s="22"/>
      <c r="F61" s="22"/>
      <c r="G61" s="22"/>
      <c r="H61" s="35">
        <f>+ROUND((Rates!$G$24+(A61*Rates!$G$26))*(1+Rates!$K$97),2)</f>
        <v>839.7</v>
      </c>
      <c r="I61" s="21">
        <f>H61*P61</f>
        <v>4.6603350000000008</v>
      </c>
      <c r="J61" s="35">
        <f t="shared" si="19"/>
        <v>350.58503999999999</v>
      </c>
      <c r="K61" s="35">
        <f t="shared" si="19"/>
        <v>2.36002</v>
      </c>
      <c r="L61" s="19">
        <f>ROUND(SUM(H61:K61),2)</f>
        <v>1197.31</v>
      </c>
      <c r="M61" s="29"/>
      <c r="N61" s="39">
        <v>2</v>
      </c>
      <c r="O61" s="119" t="s">
        <v>69</v>
      </c>
      <c r="P61" s="46">
        <f>Riders!$F$2</f>
        <v>5.5500000000000002E-3</v>
      </c>
      <c r="Q61" s="101">
        <f>INDEX(Riders!$C$3:$C$5,MATCH(O61,Riders!$D$3:$D$5,0))</f>
        <v>4.308E-2</v>
      </c>
      <c r="R61" s="101">
        <f>INDEX(Riders!$L$2:$L$7,MATCH(N61,Riders!$J$2:$J$7,0))</f>
        <v>2.9E-4</v>
      </c>
    </row>
    <row r="62" spans="1:18">
      <c r="A62" s="28">
        <f>'WP Bills Standard'!A62+D62</f>
        <v>10950</v>
      </c>
      <c r="B62" s="11" t="s">
        <v>154</v>
      </c>
      <c r="D62" s="15">
        <f>D53</f>
        <v>638</v>
      </c>
      <c r="E62" s="22"/>
      <c r="F62" s="22"/>
      <c r="G62" s="22"/>
      <c r="H62" s="35">
        <f>+ROUND((Rates!$G$24+(A62*Rates!$G$26))*(1+Rates!$K$97),2)</f>
        <v>1125.6300000000001</v>
      </c>
      <c r="I62" s="21">
        <f>H62*P62</f>
        <v>6.247246500000001</v>
      </c>
      <c r="J62" s="35">
        <f t="shared" si="19"/>
        <v>471.726</v>
      </c>
      <c r="K62" s="35">
        <f t="shared" si="19"/>
        <v>3.1755</v>
      </c>
      <c r="L62" s="19">
        <f>ROUND(SUM(H62:K62),2)</f>
        <v>1606.78</v>
      </c>
      <c r="M62" s="29"/>
      <c r="N62" s="39">
        <v>2</v>
      </c>
      <c r="O62" s="97" t="s">
        <v>69</v>
      </c>
      <c r="P62" s="46">
        <f>Riders!$F$2</f>
        <v>5.5500000000000002E-3</v>
      </c>
      <c r="Q62" s="101">
        <f>INDEX(Riders!$C$3:$C$5,MATCH(O62,Riders!$D$3:$D$5,0))</f>
        <v>4.308E-2</v>
      </c>
      <c r="R62" s="101">
        <f>INDEX(Riders!$L$2:$L$7,MATCH(N62,Riders!$J$2:$J$7,0))</f>
        <v>2.9E-4</v>
      </c>
    </row>
    <row r="63" spans="1:18">
      <c r="A63" s="28"/>
      <c r="E63" s="22"/>
      <c r="F63" s="22"/>
      <c r="G63" s="22"/>
      <c r="H63" s="21"/>
      <c r="I63" s="21"/>
      <c r="J63" s="24"/>
      <c r="K63" s="24"/>
      <c r="L63" s="19"/>
      <c r="M63" s="19"/>
      <c r="N63" s="39"/>
      <c r="O63" s="97"/>
      <c r="P63" s="97"/>
      <c r="R63" s="101"/>
    </row>
    <row r="64" spans="1:18" ht="16" thickBot="1">
      <c r="A64" s="141" t="s">
        <v>155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02"/>
      <c r="R64" s="101"/>
    </row>
    <row r="65" spans="1:18" ht="15.5">
      <c r="A65" s="42"/>
      <c r="B65" s="42"/>
      <c r="C65" s="25"/>
      <c r="D65" s="25"/>
      <c r="E65" s="97" t="s">
        <v>22</v>
      </c>
      <c r="F65" s="97"/>
      <c r="G65" s="25"/>
      <c r="H65" s="97" t="s">
        <v>18</v>
      </c>
      <c r="I65" s="97" t="s">
        <v>18</v>
      </c>
      <c r="J65" s="97" t="s">
        <v>18</v>
      </c>
      <c r="K65" s="97" t="s">
        <v>18</v>
      </c>
      <c r="L65" s="97" t="s">
        <v>18</v>
      </c>
      <c r="M65" s="97"/>
      <c r="N65" s="40"/>
      <c r="R65" s="101"/>
    </row>
    <row r="66" spans="1:18">
      <c r="A66" s="98" t="s">
        <v>15</v>
      </c>
      <c r="B66" s="98" t="s">
        <v>16</v>
      </c>
      <c r="C66" s="98" t="s">
        <v>93</v>
      </c>
      <c r="D66" s="98" t="s">
        <v>84</v>
      </c>
      <c r="E66" s="98" t="s">
        <v>23</v>
      </c>
      <c r="F66" s="99"/>
      <c r="G66" s="99"/>
      <c r="H66" s="98" t="s">
        <v>21</v>
      </c>
      <c r="I66" s="98" t="s">
        <v>117</v>
      </c>
      <c r="J66" s="98" t="s">
        <v>75</v>
      </c>
      <c r="K66" s="98" t="s">
        <v>186</v>
      </c>
      <c r="L66" s="98" t="s">
        <v>20</v>
      </c>
      <c r="M66" s="98"/>
      <c r="N66" s="40"/>
      <c r="R66" s="101"/>
    </row>
    <row r="67" spans="1:18">
      <c r="A67" s="28">
        <f>+(B67*E67*730)+D67</f>
        <v>7938</v>
      </c>
      <c r="B67" s="11">
        <v>50</v>
      </c>
      <c r="C67" s="15">
        <f>'Exhibit MC-1'!H20</f>
        <v>14</v>
      </c>
      <c r="D67" s="15">
        <f>'Exhibit MC-1'!I20</f>
        <v>638</v>
      </c>
      <c r="E67" s="22">
        <v>0.2</v>
      </c>
      <c r="F67" s="22"/>
      <c r="G67" s="22"/>
      <c r="H67" s="35">
        <f>+((H85*4)+(H103*8))/12</f>
        <v>1028.4933333333333</v>
      </c>
      <c r="I67" s="21">
        <f>H67*P67</f>
        <v>5.7081379999999999</v>
      </c>
      <c r="J67" s="35">
        <f t="shared" ref="J67:K70" si="20">$A67*Q67</f>
        <v>341.96904000000001</v>
      </c>
      <c r="K67" s="35">
        <f t="shared" si="20"/>
        <v>11.160827999999999</v>
      </c>
      <c r="L67" s="19">
        <f>ROUND(SUM(H67:K67),2)</f>
        <v>1387.33</v>
      </c>
      <c r="M67" s="24"/>
      <c r="N67" s="39">
        <v>24</v>
      </c>
      <c r="O67" s="97" t="s">
        <v>69</v>
      </c>
      <c r="P67" s="46">
        <f>Riders!$F$2</f>
        <v>5.5500000000000002E-3</v>
      </c>
      <c r="Q67" s="101">
        <f>INDEX(Riders!$C$3:$C$5,MATCH(O67,Riders!$D$3:$D$5,0))</f>
        <v>4.308E-2</v>
      </c>
      <c r="R67" s="101">
        <f>INDEX(Riders!$L$2:$L$7,MATCH(N67,Riders!$J$2:$J$7,0))</f>
        <v>1.4059999999999999E-3</v>
      </c>
    </row>
    <row r="68" spans="1:18">
      <c r="A68" s="28">
        <f t="shared" ref="A68:A70" si="21">+(B68*E68*730)+D68</f>
        <v>15238</v>
      </c>
      <c r="B68" s="11">
        <f>+B67</f>
        <v>50</v>
      </c>
      <c r="C68" s="15">
        <f>'Exhibit MC-1'!H21</f>
        <v>14</v>
      </c>
      <c r="D68" s="15">
        <f>'Exhibit MC-1'!I21</f>
        <v>638</v>
      </c>
      <c r="E68" s="22">
        <v>0.4</v>
      </c>
      <c r="F68" s="22"/>
      <c r="G68" s="22"/>
      <c r="H68" s="35">
        <f t="shared" ref="H68:H70" si="22">+((H86*4)+(H104*8))/12</f>
        <v>1329.9466666666667</v>
      </c>
      <c r="I68" s="21">
        <f>H68*P68</f>
        <v>7.3812040000000003</v>
      </c>
      <c r="J68" s="35">
        <f t="shared" si="20"/>
        <v>656.45303999999999</v>
      </c>
      <c r="K68" s="35">
        <f t="shared" si="20"/>
        <v>21.424627999999998</v>
      </c>
      <c r="L68" s="19">
        <f>ROUND(SUM(H68:K68),2)</f>
        <v>2015.21</v>
      </c>
      <c r="M68" s="24"/>
      <c r="N68" s="39">
        <v>24</v>
      </c>
      <c r="O68" s="97" t="s">
        <v>69</v>
      </c>
      <c r="P68" s="46">
        <f>Riders!$F$2</f>
        <v>5.5500000000000002E-3</v>
      </c>
      <c r="Q68" s="101">
        <f>INDEX(Riders!$C$3:$C$5,MATCH(O68,Riders!$D$3:$D$5,0))</f>
        <v>4.308E-2</v>
      </c>
      <c r="R68" s="101">
        <f>INDEX(Riders!$L$2:$L$7,MATCH(N68,Riders!$J$2:$J$7,0))</f>
        <v>1.4059999999999999E-3</v>
      </c>
    </row>
    <row r="69" spans="1:18">
      <c r="A69" s="28">
        <f t="shared" si="21"/>
        <v>22538</v>
      </c>
      <c r="B69" s="11">
        <f>+B68</f>
        <v>50</v>
      </c>
      <c r="C69" s="15">
        <f>'Exhibit MC-1'!H22</f>
        <v>14</v>
      </c>
      <c r="D69" s="15">
        <f>'Exhibit MC-1'!I22</f>
        <v>638</v>
      </c>
      <c r="E69" s="22">
        <v>0.6</v>
      </c>
      <c r="F69" s="22"/>
      <c r="G69" s="22"/>
      <c r="H69" s="35">
        <f t="shared" si="22"/>
        <v>1740.57</v>
      </c>
      <c r="I69" s="21">
        <f>H69*P69</f>
        <v>9.6601634999999995</v>
      </c>
      <c r="J69" s="35">
        <f t="shared" si="20"/>
        <v>970.93704000000002</v>
      </c>
      <c r="K69" s="35">
        <f t="shared" si="20"/>
        <v>31.688427999999998</v>
      </c>
      <c r="L69" s="19">
        <f>ROUND(SUM(H69:K69),2)</f>
        <v>2752.86</v>
      </c>
      <c r="M69" s="24"/>
      <c r="N69" s="39">
        <v>24</v>
      </c>
      <c r="O69" s="97" t="s">
        <v>69</v>
      </c>
      <c r="P69" s="46">
        <f>Riders!$F$2</f>
        <v>5.5500000000000002E-3</v>
      </c>
      <c r="Q69" s="101">
        <f>INDEX(Riders!$C$3:$C$5,MATCH(O69,Riders!$D$3:$D$5,0))</f>
        <v>4.308E-2</v>
      </c>
      <c r="R69" s="101">
        <f>INDEX(Riders!$L$2:$L$7,MATCH(N69,Riders!$J$2:$J$7,0))</f>
        <v>1.4059999999999999E-3</v>
      </c>
    </row>
    <row r="70" spans="1:18">
      <c r="A70" s="28">
        <f t="shared" si="21"/>
        <v>29838</v>
      </c>
      <c r="B70" s="11">
        <f>+B69</f>
        <v>50</v>
      </c>
      <c r="C70" s="15">
        <f>'Exhibit MC-1'!H23</f>
        <v>14</v>
      </c>
      <c r="D70" s="15">
        <f>'Exhibit MC-1'!I23</f>
        <v>638</v>
      </c>
      <c r="E70" s="22">
        <v>0.8</v>
      </c>
      <c r="F70" s="22"/>
      <c r="G70" s="22"/>
      <c r="H70" s="35">
        <f t="shared" si="22"/>
        <v>1972.7333333333336</v>
      </c>
      <c r="I70" s="21">
        <f>H70*P70</f>
        <v>10.948670000000002</v>
      </c>
      <c r="J70" s="35">
        <f t="shared" si="20"/>
        <v>1285.4210399999999</v>
      </c>
      <c r="K70" s="35">
        <f t="shared" si="20"/>
        <v>41.952227999999998</v>
      </c>
      <c r="L70" s="19">
        <f>ROUND(SUM(H70:K70),2)</f>
        <v>3311.06</v>
      </c>
      <c r="M70" s="24"/>
      <c r="N70" s="39">
        <v>24</v>
      </c>
      <c r="O70" s="97" t="s">
        <v>69</v>
      </c>
      <c r="P70" s="46">
        <f>Riders!$F$2</f>
        <v>5.5500000000000002E-3</v>
      </c>
      <c r="Q70" s="101">
        <f>INDEX(Riders!$C$3:$C$5,MATCH(O70,Riders!$D$3:$D$5,0))</f>
        <v>4.308E-2</v>
      </c>
      <c r="R70" s="101">
        <f>INDEX(Riders!$L$2:$L$7,MATCH(N70,Riders!$J$2:$J$7,0))</f>
        <v>1.4059999999999999E-3</v>
      </c>
    </row>
    <row r="71" spans="1:18">
      <c r="A71" s="28"/>
      <c r="E71" s="22"/>
      <c r="F71" s="22"/>
      <c r="G71" s="22"/>
      <c r="H71" s="23"/>
      <c r="I71" s="23"/>
      <c r="J71" s="24"/>
      <c r="K71" s="24"/>
      <c r="L71" s="24"/>
      <c r="M71" s="24"/>
      <c r="N71" s="39"/>
      <c r="O71" s="97"/>
      <c r="P71" s="97"/>
      <c r="R71" s="101"/>
    </row>
    <row r="72" spans="1:18">
      <c r="A72" s="28">
        <f>+(B72*E72*730)+D72</f>
        <v>52925</v>
      </c>
      <c r="B72" s="11">
        <v>300</v>
      </c>
      <c r="C72" s="15">
        <f>'Exhibit MC-1'!H24</f>
        <v>50</v>
      </c>
      <c r="D72" s="15">
        <f>'Exhibit MC-1'!I24</f>
        <v>9125</v>
      </c>
      <c r="E72" s="22">
        <v>0.2</v>
      </c>
      <c r="F72" s="22"/>
      <c r="G72" s="22"/>
      <c r="H72" s="35">
        <f>+((H90*4)+(H108*8))/12</f>
        <v>6126.5133333333333</v>
      </c>
      <c r="I72" s="21">
        <f>H72*P72</f>
        <v>34.002149000000003</v>
      </c>
      <c r="J72" s="35">
        <f t="shared" ref="J72:K75" si="23">$A72*Q72</f>
        <v>2280.009</v>
      </c>
      <c r="K72" s="35">
        <f t="shared" si="23"/>
        <v>74.412549999999996</v>
      </c>
      <c r="L72" s="19">
        <f>ROUND(SUM(H72:K72),2)</f>
        <v>8514.94</v>
      </c>
      <c r="M72" s="24"/>
      <c r="N72" s="39">
        <v>24</v>
      </c>
      <c r="O72" s="97" t="s">
        <v>69</v>
      </c>
      <c r="P72" s="46">
        <f>Riders!$F$2</f>
        <v>5.5500000000000002E-3</v>
      </c>
      <c r="Q72" s="101">
        <f>INDEX(Riders!$C$3:$C$5,MATCH(O72,Riders!$D$3:$D$5,0))</f>
        <v>4.308E-2</v>
      </c>
      <c r="R72" s="101">
        <f>INDEX(Riders!$L$2:$L$7,MATCH(N72,Riders!$J$2:$J$7,0))</f>
        <v>1.4059999999999999E-3</v>
      </c>
    </row>
    <row r="73" spans="1:18">
      <c r="A73" s="28">
        <f t="shared" ref="A73:A75" si="24">+(B73*E73*730)+D73</f>
        <v>96725</v>
      </c>
      <c r="B73" s="11">
        <f>+B72</f>
        <v>300</v>
      </c>
      <c r="C73" s="15">
        <f>'Exhibit MC-1'!H25</f>
        <v>50</v>
      </c>
      <c r="D73" s="15">
        <f>'Exhibit MC-1'!I25</f>
        <v>9125</v>
      </c>
      <c r="E73" s="22">
        <v>0.4</v>
      </c>
      <c r="F73" s="22"/>
      <c r="G73" s="22"/>
      <c r="H73" s="35">
        <f t="shared" ref="H73:H75" si="25">+((H91*4)+(H109*8))/12</f>
        <v>7882.25</v>
      </c>
      <c r="I73" s="21">
        <f>H73*P73</f>
        <v>43.746487500000001</v>
      </c>
      <c r="J73" s="35">
        <f t="shared" si="23"/>
        <v>4166.9130000000005</v>
      </c>
      <c r="K73" s="35">
        <f t="shared" si="23"/>
        <v>135.99535</v>
      </c>
      <c r="L73" s="19">
        <f>ROUND(SUM(H73:K73),2)</f>
        <v>12228.9</v>
      </c>
      <c r="M73" s="24"/>
      <c r="N73" s="39">
        <v>24</v>
      </c>
      <c r="O73" s="97" t="s">
        <v>69</v>
      </c>
      <c r="P73" s="46">
        <f>Riders!$F$2</f>
        <v>5.5500000000000002E-3</v>
      </c>
      <c r="Q73" s="101">
        <f>INDEX(Riders!$C$3:$C$5,MATCH(O73,Riders!$D$3:$D$5,0))</f>
        <v>4.308E-2</v>
      </c>
      <c r="R73" s="101">
        <f>INDEX(Riders!$L$2:$L$7,MATCH(N73,Riders!$J$2:$J$7,0))</f>
        <v>1.4059999999999999E-3</v>
      </c>
    </row>
    <row r="74" spans="1:18">
      <c r="A74" s="28">
        <f t="shared" si="24"/>
        <v>140525</v>
      </c>
      <c r="B74" s="11">
        <f>+B73</f>
        <v>300</v>
      </c>
      <c r="C74" s="15">
        <f>'Exhibit MC-1'!H26</f>
        <v>50</v>
      </c>
      <c r="D74" s="15">
        <f>'Exhibit MC-1'!I26</f>
        <v>9125</v>
      </c>
      <c r="E74" s="22">
        <v>0.6</v>
      </c>
      <c r="F74" s="22"/>
      <c r="G74" s="22"/>
      <c r="H74" s="35">
        <f t="shared" si="25"/>
        <v>9913.9033333333336</v>
      </c>
      <c r="I74" s="21">
        <f>H74*P74</f>
        <v>55.022163500000005</v>
      </c>
      <c r="J74" s="35">
        <f t="shared" si="23"/>
        <v>6053.817</v>
      </c>
      <c r="K74" s="35">
        <f t="shared" si="23"/>
        <v>197.57814999999999</v>
      </c>
      <c r="L74" s="19">
        <f>ROUND(SUM(H74:K74),2)</f>
        <v>16220.32</v>
      </c>
      <c r="M74" s="24"/>
      <c r="N74" s="39">
        <v>24</v>
      </c>
      <c r="O74" s="97" t="s">
        <v>69</v>
      </c>
      <c r="P74" s="46">
        <f>Riders!$F$2</f>
        <v>5.5500000000000002E-3</v>
      </c>
      <c r="Q74" s="101">
        <f>INDEX(Riders!$C$3:$C$5,MATCH(O74,Riders!$D$3:$D$5,0))</f>
        <v>4.308E-2</v>
      </c>
      <c r="R74" s="101">
        <f>INDEX(Riders!$L$2:$L$7,MATCH(N74,Riders!$J$2:$J$7,0))</f>
        <v>1.4059999999999999E-3</v>
      </c>
    </row>
    <row r="75" spans="1:18">
      <c r="A75" s="28">
        <f t="shared" si="24"/>
        <v>184325</v>
      </c>
      <c r="B75" s="11">
        <f>+B74</f>
        <v>300</v>
      </c>
      <c r="C75" s="15">
        <f>'Exhibit MC-1'!H27</f>
        <v>50</v>
      </c>
      <c r="D75" s="15">
        <f>'Exhibit MC-1'!I27</f>
        <v>9125</v>
      </c>
      <c r="E75" s="22">
        <v>0.8</v>
      </c>
      <c r="F75" s="22"/>
      <c r="G75" s="22"/>
      <c r="H75" s="35">
        <f t="shared" si="25"/>
        <v>11306.89</v>
      </c>
      <c r="I75" s="21">
        <f>H75*P75</f>
        <v>62.753239499999999</v>
      </c>
      <c r="J75" s="35">
        <f t="shared" si="23"/>
        <v>7940.7210000000005</v>
      </c>
      <c r="K75" s="35">
        <f t="shared" si="23"/>
        <v>259.16094999999996</v>
      </c>
      <c r="L75" s="19">
        <f>ROUND(SUM(H75:K75),2)</f>
        <v>19569.53</v>
      </c>
      <c r="M75" s="24"/>
      <c r="N75" s="39">
        <v>24</v>
      </c>
      <c r="O75" s="97" t="s">
        <v>69</v>
      </c>
      <c r="P75" s="46">
        <f>Riders!$F$2</f>
        <v>5.5500000000000002E-3</v>
      </c>
      <c r="Q75" s="101">
        <f>INDEX(Riders!$C$3:$C$5,MATCH(O75,Riders!$D$3:$D$5,0))</f>
        <v>4.308E-2</v>
      </c>
      <c r="R75" s="101">
        <f>INDEX(Riders!$L$2:$L$7,MATCH(N75,Riders!$J$2:$J$7,0))</f>
        <v>1.4059999999999999E-3</v>
      </c>
    </row>
    <row r="76" spans="1:18">
      <c r="A76" s="28"/>
      <c r="E76" s="22"/>
      <c r="F76" s="22"/>
      <c r="G76" s="22"/>
      <c r="H76" s="35"/>
      <c r="I76" s="35"/>
      <c r="J76" s="24"/>
      <c r="K76" s="24"/>
      <c r="L76" s="24"/>
      <c r="M76" s="24"/>
      <c r="N76" s="39"/>
      <c r="O76" s="97"/>
      <c r="P76" s="97"/>
      <c r="R76" s="101"/>
    </row>
    <row r="77" spans="1:18">
      <c r="A77" s="28">
        <f>+(B77*E77*730)+D77</f>
        <v>82125</v>
      </c>
      <c r="B77" s="11">
        <v>500</v>
      </c>
      <c r="C77" s="15">
        <f>'Exhibit MC-1'!H28</f>
        <v>50</v>
      </c>
      <c r="D77" s="15">
        <f>'Exhibit MC-1'!I28</f>
        <v>9125</v>
      </c>
      <c r="E77" s="22">
        <v>0.2</v>
      </c>
      <c r="F77" s="22"/>
      <c r="G77" s="22"/>
      <c r="H77" s="35">
        <f>+((H95*4)+(H113*8))/12</f>
        <v>9875.84</v>
      </c>
      <c r="I77" s="21">
        <f>H77*P77</f>
        <v>54.810912000000002</v>
      </c>
      <c r="J77" s="35">
        <f t="shared" ref="J77:K80" si="26">$A77*Q77</f>
        <v>3537.9450000000002</v>
      </c>
      <c r="K77" s="35">
        <f t="shared" si="26"/>
        <v>115.46775</v>
      </c>
      <c r="L77" s="19">
        <f>ROUND(SUM(H77:K77),2)</f>
        <v>13584.06</v>
      </c>
      <c r="M77" s="24"/>
      <c r="N77" s="39">
        <v>24</v>
      </c>
      <c r="O77" s="97" t="s">
        <v>69</v>
      </c>
      <c r="P77" s="46">
        <f>Riders!$F$2</f>
        <v>5.5500000000000002E-3</v>
      </c>
      <c r="Q77" s="101">
        <f>INDEX(Riders!$C$3:$C$5,MATCH(O77,Riders!$D$3:$D$5,0))</f>
        <v>4.308E-2</v>
      </c>
      <c r="R77" s="101">
        <f>INDEX(Riders!$L$2:$L$7,MATCH(N77,Riders!$J$2:$J$7,0))</f>
        <v>1.4059999999999999E-3</v>
      </c>
    </row>
    <row r="78" spans="1:18">
      <c r="A78" s="28">
        <f t="shared" ref="A78:A80" si="27">+(B78*E78*730)+D78</f>
        <v>155125</v>
      </c>
      <c r="B78" s="11">
        <f>+B77</f>
        <v>500</v>
      </c>
      <c r="C78" s="15">
        <f>'Exhibit MC-1'!H29</f>
        <v>50</v>
      </c>
      <c r="D78" s="15">
        <f>'Exhibit MC-1'!I29</f>
        <v>9125</v>
      </c>
      <c r="E78" s="22">
        <v>0.4</v>
      </c>
      <c r="F78" s="22"/>
      <c r="G78" s="22"/>
      <c r="H78" s="35">
        <f t="shared" ref="H78:H80" si="28">+((H96*4)+(H114*8))/12</f>
        <v>12862.9</v>
      </c>
      <c r="I78" s="21">
        <f>H78*P78</f>
        <v>71.389094999999998</v>
      </c>
      <c r="J78" s="35">
        <f t="shared" si="26"/>
        <v>6682.7849999999999</v>
      </c>
      <c r="K78" s="35">
        <f t="shared" si="26"/>
        <v>218.10575</v>
      </c>
      <c r="L78" s="19">
        <f>ROUND(SUM(H78:K78),2)</f>
        <v>19835.18</v>
      </c>
      <c r="M78" s="24"/>
      <c r="N78" s="39">
        <v>24</v>
      </c>
      <c r="O78" s="97" t="s">
        <v>69</v>
      </c>
      <c r="P78" s="46">
        <f>Riders!$F$2</f>
        <v>5.5500000000000002E-3</v>
      </c>
      <c r="Q78" s="101">
        <f>INDEX(Riders!$C$3:$C$5,MATCH(O78,Riders!$D$3:$D$5,0))</f>
        <v>4.308E-2</v>
      </c>
      <c r="R78" s="101">
        <f>INDEX(Riders!$L$2:$L$7,MATCH(N78,Riders!$J$2:$J$7,0))</f>
        <v>1.4059999999999999E-3</v>
      </c>
    </row>
    <row r="79" spans="1:18">
      <c r="A79" s="28">
        <f t="shared" si="27"/>
        <v>228125</v>
      </c>
      <c r="B79" s="11">
        <f>+B78</f>
        <v>500</v>
      </c>
      <c r="C79" s="15">
        <f>'Exhibit MC-1'!H30</f>
        <v>50</v>
      </c>
      <c r="D79" s="15">
        <f>'Exhibit MC-1'!I30</f>
        <v>9125</v>
      </c>
      <c r="E79" s="22">
        <v>0.6</v>
      </c>
      <c r="F79" s="22"/>
      <c r="G79" s="22"/>
      <c r="H79" s="35">
        <f t="shared" si="28"/>
        <v>15900.539999999999</v>
      </c>
      <c r="I79" s="21">
        <f>H79*P79</f>
        <v>88.247996999999998</v>
      </c>
      <c r="J79" s="35">
        <f t="shared" si="26"/>
        <v>9827.625</v>
      </c>
      <c r="K79" s="35">
        <f t="shared" si="26"/>
        <v>320.74374999999998</v>
      </c>
      <c r="L79" s="19">
        <f>ROUND(SUM(H79:K79),2)</f>
        <v>26137.16</v>
      </c>
      <c r="M79" s="24"/>
      <c r="N79" s="39">
        <v>24</v>
      </c>
      <c r="O79" s="97" t="s">
        <v>69</v>
      </c>
      <c r="P79" s="46">
        <f>Riders!$F$2</f>
        <v>5.5500000000000002E-3</v>
      </c>
      <c r="Q79" s="101">
        <f>INDEX(Riders!$C$3:$C$5,MATCH(O79,Riders!$D$3:$D$5,0))</f>
        <v>4.308E-2</v>
      </c>
      <c r="R79" s="101">
        <f>INDEX(Riders!$L$2:$L$7,MATCH(N79,Riders!$J$2:$J$7,0))</f>
        <v>1.4059999999999999E-3</v>
      </c>
    </row>
    <row r="80" spans="1:18">
      <c r="A80" s="28">
        <f t="shared" si="27"/>
        <v>301125</v>
      </c>
      <c r="B80" s="11">
        <f>+B79</f>
        <v>500</v>
      </c>
      <c r="C80" s="15">
        <f>'Exhibit MC-1'!H31</f>
        <v>50</v>
      </c>
      <c r="D80" s="15">
        <f>'Exhibit MC-1'!I31</f>
        <v>9125</v>
      </c>
      <c r="E80" s="22">
        <v>0.8</v>
      </c>
      <c r="F80" s="22"/>
      <c r="G80" s="22"/>
      <c r="H80" s="35">
        <f t="shared" si="28"/>
        <v>18222.183333333334</v>
      </c>
      <c r="I80" s="21">
        <f>H80*P80</f>
        <v>101.13311750000001</v>
      </c>
      <c r="J80" s="35">
        <f t="shared" si="26"/>
        <v>12972.465</v>
      </c>
      <c r="K80" s="35">
        <f t="shared" si="26"/>
        <v>423.38174999999995</v>
      </c>
      <c r="L80" s="19">
        <f>ROUND(SUM(H80:K80),2)</f>
        <v>31719.16</v>
      </c>
      <c r="M80" s="24"/>
      <c r="N80" s="39">
        <v>24</v>
      </c>
      <c r="O80" s="97" t="s">
        <v>69</v>
      </c>
      <c r="P80" s="46">
        <f>Riders!$F$2</f>
        <v>5.5500000000000002E-3</v>
      </c>
      <c r="Q80" s="101">
        <f>INDEX(Riders!$C$3:$C$5,MATCH(O80,Riders!$D$3:$D$5,0))</f>
        <v>4.308E-2</v>
      </c>
      <c r="R80" s="101">
        <f>INDEX(Riders!$L$2:$L$7,MATCH(N80,Riders!$J$2:$J$7,0))</f>
        <v>1.4059999999999999E-3</v>
      </c>
    </row>
    <row r="81" spans="1:25">
      <c r="A81" s="28"/>
      <c r="E81" s="22"/>
      <c r="F81" s="22"/>
      <c r="G81" s="22"/>
      <c r="H81" s="21"/>
      <c r="I81" s="21"/>
      <c r="J81" s="24"/>
      <c r="K81" s="24"/>
      <c r="L81" s="19"/>
      <c r="M81" s="19"/>
      <c r="N81" s="39"/>
      <c r="R81" s="101"/>
    </row>
    <row r="82" spans="1:25" ht="16" thickBot="1">
      <c r="A82" s="141" t="s">
        <v>172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02"/>
      <c r="R82" s="101"/>
    </row>
    <row r="83" spans="1:25" ht="15.5">
      <c r="A83" s="42"/>
      <c r="B83" s="42"/>
      <c r="C83" s="25"/>
      <c r="D83" s="25"/>
      <c r="E83" s="97" t="s">
        <v>22</v>
      </c>
      <c r="F83" s="97"/>
      <c r="G83" s="25"/>
      <c r="H83" s="97" t="s">
        <v>18</v>
      </c>
      <c r="I83" s="97" t="s">
        <v>18</v>
      </c>
      <c r="J83" s="97" t="s">
        <v>18</v>
      </c>
      <c r="K83" s="97" t="s">
        <v>18</v>
      </c>
      <c r="L83" s="97" t="s">
        <v>18</v>
      </c>
      <c r="M83" s="97"/>
      <c r="N83" s="40"/>
      <c r="R83" s="101"/>
      <c r="U83" s="118" t="s">
        <v>25</v>
      </c>
      <c r="V83" s="118" t="s">
        <v>28</v>
      </c>
      <c r="W83" s="118" t="s">
        <v>147</v>
      </c>
      <c r="X83" s="118" t="s">
        <v>29</v>
      </c>
      <c r="Y83" s="118" t="s">
        <v>18</v>
      </c>
    </row>
    <row r="84" spans="1:25">
      <c r="A84" s="98" t="s">
        <v>15</v>
      </c>
      <c r="B84" s="98" t="s">
        <v>16</v>
      </c>
      <c r="C84" s="98" t="s">
        <v>93</v>
      </c>
      <c r="D84" s="98" t="s">
        <v>84</v>
      </c>
      <c r="E84" s="98" t="s">
        <v>23</v>
      </c>
      <c r="F84" s="99"/>
      <c r="G84" s="99"/>
      <c r="H84" s="98" t="s">
        <v>21</v>
      </c>
      <c r="I84" s="98" t="s">
        <v>117</v>
      </c>
      <c r="J84" s="98" t="s">
        <v>75</v>
      </c>
      <c r="K84" s="98" t="s">
        <v>186</v>
      </c>
      <c r="L84" s="98" t="s">
        <v>20</v>
      </c>
      <c r="M84" s="98"/>
      <c r="N84" s="40"/>
      <c r="R84" s="101"/>
      <c r="U84" s="98" t="s">
        <v>15</v>
      </c>
      <c r="V84" s="98" t="s">
        <v>15</v>
      </c>
      <c r="W84" s="98" t="s">
        <v>15</v>
      </c>
      <c r="X84" s="98" t="s">
        <v>15</v>
      </c>
      <c r="Y84" s="98" t="s">
        <v>21</v>
      </c>
    </row>
    <row r="85" spans="1:25">
      <c r="A85" s="28">
        <f>+(B85*E85*730)+D85</f>
        <v>7938</v>
      </c>
      <c r="B85" s="11">
        <v>50</v>
      </c>
      <c r="C85" s="11">
        <f>C67</f>
        <v>14</v>
      </c>
      <c r="D85" s="11">
        <f>D67</f>
        <v>638</v>
      </c>
      <c r="E85" s="22">
        <v>0.2</v>
      </c>
      <c r="F85" s="22"/>
      <c r="G85" s="22"/>
      <c r="H85" s="35">
        <f>Y85</f>
        <v>1267.04</v>
      </c>
      <c r="I85" s="21">
        <f>H85*P85</f>
        <v>7.0320720000000003</v>
      </c>
      <c r="J85" s="35">
        <f t="shared" ref="J85:K88" si="29">$A85*Q85</f>
        <v>341.96904000000001</v>
      </c>
      <c r="K85" s="35">
        <f t="shared" si="29"/>
        <v>11.160827999999999</v>
      </c>
      <c r="L85" s="19">
        <f>ROUND(SUM(H85:K85),2)</f>
        <v>1627.2</v>
      </c>
      <c r="M85" s="24"/>
      <c r="N85" s="39">
        <v>24</v>
      </c>
      <c r="O85" s="97" t="s">
        <v>69</v>
      </c>
      <c r="P85" s="46">
        <f>Riders!$F$2</f>
        <v>5.5500000000000002E-3</v>
      </c>
      <c r="Q85" s="101">
        <f>INDEX(Riders!$C$3:$C$5,MATCH(O85,Riders!$D$3:$D$5,0))</f>
        <v>4.308E-2</v>
      </c>
      <c r="R85" s="101">
        <f>INDEX(Riders!$L$2:$L$7,MATCH(N85,Riders!$J$2:$J$7,0))</f>
        <v>1.4059999999999999E-3</v>
      </c>
      <c r="U85" s="120">
        <f>A85</f>
        <v>7938</v>
      </c>
      <c r="V85" s="11">
        <f>IF(U85&gt;(200*B85),(200*B85),U85)</f>
        <v>7938</v>
      </c>
      <c r="W85" s="11">
        <f>IF(U85&gt;(350*B85),(150*B85),U85-V85)</f>
        <v>0</v>
      </c>
      <c r="X85" s="120">
        <f>U85-V85-W85</f>
        <v>0</v>
      </c>
      <c r="Y85" s="11">
        <f>+ROUND((Rates!$G$35+(V85*Rates!$G$36)+(W85*Rates!$G$37)+(X85*Rates!$G$38)+((B85+IF(E85&gt;50%,C85,0))*Rates!$G$42))*(1+Rates!$G$98),2)</f>
        <v>1267.04</v>
      </c>
    </row>
    <row r="86" spans="1:25">
      <c r="A86" s="28">
        <f t="shared" ref="A86:A88" si="30">+(B86*E86*730)+D86</f>
        <v>15238</v>
      </c>
      <c r="B86" s="11">
        <f>+B85</f>
        <v>50</v>
      </c>
      <c r="C86" s="11">
        <f t="shared" ref="C86:D86" si="31">C68</f>
        <v>14</v>
      </c>
      <c r="D86" s="11">
        <f t="shared" si="31"/>
        <v>638</v>
      </c>
      <c r="E86" s="22">
        <v>0.4</v>
      </c>
      <c r="F86" s="22"/>
      <c r="G86" s="22"/>
      <c r="H86" s="35">
        <f t="shared" ref="H86:H98" si="32">Y86</f>
        <v>1643.04</v>
      </c>
      <c r="I86" s="21">
        <f>H86*P86</f>
        <v>9.1188719999999996</v>
      </c>
      <c r="J86" s="35">
        <f t="shared" si="29"/>
        <v>656.45303999999999</v>
      </c>
      <c r="K86" s="35">
        <f t="shared" si="29"/>
        <v>21.424627999999998</v>
      </c>
      <c r="L86" s="19">
        <f>ROUND(SUM(H86:K86),2)</f>
        <v>2330.04</v>
      </c>
      <c r="M86" s="24"/>
      <c r="N86" s="39">
        <v>24</v>
      </c>
      <c r="O86" s="97" t="s">
        <v>69</v>
      </c>
      <c r="P86" s="46">
        <f>Riders!$F$2</f>
        <v>5.5500000000000002E-3</v>
      </c>
      <c r="Q86" s="101">
        <f>INDEX(Riders!$C$3:$C$5,MATCH(O86,Riders!$D$3:$D$5,0))</f>
        <v>4.308E-2</v>
      </c>
      <c r="R86" s="101">
        <f>INDEX(Riders!$L$2:$L$7,MATCH(N86,Riders!$J$2:$J$7,0))</f>
        <v>1.4059999999999999E-3</v>
      </c>
      <c r="U86" s="120">
        <f>A86</f>
        <v>15238</v>
      </c>
      <c r="V86" s="11">
        <f>IF(U86&gt;(200*B86),(200*B86),U86)</f>
        <v>10000</v>
      </c>
      <c r="W86" s="11">
        <f t="shared" ref="W86:W88" si="33">IF(U86&gt;(350*B86),(150*B86),U86-V86)</f>
        <v>5238</v>
      </c>
      <c r="X86" s="120">
        <f t="shared" ref="X86:X88" si="34">U86-V86-W86</f>
        <v>0</v>
      </c>
      <c r="Y86" s="11">
        <f>+ROUND((Rates!$G$35+(V86*Rates!$G$36)+(W86*Rates!$G$37)+(X86*Rates!$G$38)+((B86+IF(E86&gt;50%,C86,0))*Rates!$G$42))*(1+Rates!$G$98),2)</f>
        <v>1643.04</v>
      </c>
    </row>
    <row r="87" spans="1:25">
      <c r="A87" s="28">
        <f t="shared" si="30"/>
        <v>22538</v>
      </c>
      <c r="B87" s="11">
        <f>+B86</f>
        <v>50</v>
      </c>
      <c r="C87" s="11">
        <f t="shared" ref="C87:D87" si="35">C69</f>
        <v>14</v>
      </c>
      <c r="D87" s="11">
        <f t="shared" si="35"/>
        <v>638</v>
      </c>
      <c r="E87" s="22">
        <v>0.6</v>
      </c>
      <c r="F87" s="22"/>
      <c r="G87" s="22"/>
      <c r="H87" s="35">
        <f t="shared" si="32"/>
        <v>2137.23</v>
      </c>
      <c r="I87" s="21">
        <f>H87*P87</f>
        <v>11.8616265</v>
      </c>
      <c r="J87" s="35">
        <f t="shared" si="29"/>
        <v>970.93704000000002</v>
      </c>
      <c r="K87" s="35">
        <f t="shared" si="29"/>
        <v>31.688427999999998</v>
      </c>
      <c r="L87" s="19">
        <f>ROUND(SUM(H87:K87),2)</f>
        <v>3151.72</v>
      </c>
      <c r="M87" s="24"/>
      <c r="N87" s="39">
        <v>24</v>
      </c>
      <c r="O87" s="97" t="s">
        <v>69</v>
      </c>
      <c r="P87" s="46">
        <f>Riders!$F$2</f>
        <v>5.5500000000000002E-3</v>
      </c>
      <c r="Q87" s="101">
        <f>INDEX(Riders!$C$3:$C$5,MATCH(O87,Riders!$D$3:$D$5,0))</f>
        <v>4.308E-2</v>
      </c>
      <c r="R87" s="101">
        <f>INDEX(Riders!$L$2:$L$7,MATCH(N87,Riders!$J$2:$J$7,0))</f>
        <v>1.4059999999999999E-3</v>
      </c>
      <c r="U87" s="120">
        <f>A87</f>
        <v>22538</v>
      </c>
      <c r="V87" s="11">
        <f>IF(U87&gt;(200*B87),(200*B87),U87)</f>
        <v>10000</v>
      </c>
      <c r="W87" s="11">
        <f t="shared" si="33"/>
        <v>7500</v>
      </c>
      <c r="X87" s="120">
        <f t="shared" si="34"/>
        <v>5038</v>
      </c>
      <c r="Y87" s="11">
        <f>+ROUND((Rates!$G$35+(V87*Rates!$G$36)+(W87*Rates!$G$37)+(X87*Rates!$G$38)+((B87+IF(E87&gt;50%,C87,0))*Rates!$G$42))*(1+Rates!$G$98),2)</f>
        <v>2137.23</v>
      </c>
    </row>
    <row r="88" spans="1:25">
      <c r="A88" s="28">
        <f t="shared" si="30"/>
        <v>29838</v>
      </c>
      <c r="B88" s="11">
        <f>+B87</f>
        <v>50</v>
      </c>
      <c r="C88" s="11">
        <f t="shared" ref="C88:D88" si="36">C70</f>
        <v>14</v>
      </c>
      <c r="D88" s="11">
        <f t="shared" si="36"/>
        <v>638</v>
      </c>
      <c r="E88" s="22">
        <v>0.8</v>
      </c>
      <c r="F88" s="22"/>
      <c r="G88" s="22"/>
      <c r="H88" s="35">
        <f t="shared" si="32"/>
        <v>2409.3000000000002</v>
      </c>
      <c r="I88" s="21">
        <f>H88*P88</f>
        <v>13.371615000000002</v>
      </c>
      <c r="J88" s="35">
        <f t="shared" si="29"/>
        <v>1285.4210399999999</v>
      </c>
      <c r="K88" s="35">
        <f t="shared" si="29"/>
        <v>41.952227999999998</v>
      </c>
      <c r="L88" s="19">
        <f>ROUND(SUM(H88:K88),2)</f>
        <v>3750.04</v>
      </c>
      <c r="M88" s="24"/>
      <c r="N88" s="39">
        <v>24</v>
      </c>
      <c r="O88" s="97" t="s">
        <v>69</v>
      </c>
      <c r="P88" s="46">
        <f>Riders!$F$2</f>
        <v>5.5500000000000002E-3</v>
      </c>
      <c r="Q88" s="101">
        <f>INDEX(Riders!$C$3:$C$5,MATCH(O88,Riders!$D$3:$D$5,0))</f>
        <v>4.308E-2</v>
      </c>
      <c r="R88" s="101">
        <f>INDEX(Riders!$L$2:$L$7,MATCH(N88,Riders!$J$2:$J$7,0))</f>
        <v>1.4059999999999999E-3</v>
      </c>
      <c r="U88" s="120">
        <f>A88</f>
        <v>29838</v>
      </c>
      <c r="V88" s="11">
        <f>IF(U88&gt;(200*B88),(200*B88),U88)</f>
        <v>10000</v>
      </c>
      <c r="W88" s="11">
        <f t="shared" si="33"/>
        <v>7500</v>
      </c>
      <c r="X88" s="120">
        <f t="shared" si="34"/>
        <v>12338</v>
      </c>
      <c r="Y88" s="11">
        <f>+ROUND((Rates!$G$35+(V88*Rates!$G$36)+(W88*Rates!$G$37)+(X88*Rates!$G$38)+((B88+IF(E88&gt;50%,C88,0))*Rates!$G$42))*(1+Rates!$G$98),2)</f>
        <v>2409.3000000000002</v>
      </c>
    </row>
    <row r="89" spans="1:25">
      <c r="A89" s="28"/>
      <c r="D89" s="15"/>
      <c r="E89" s="22"/>
      <c r="F89" s="22"/>
      <c r="G89" s="22"/>
      <c r="H89" s="35"/>
      <c r="I89" s="23"/>
      <c r="J89" s="24"/>
      <c r="K89" s="24"/>
      <c r="L89" s="24"/>
      <c r="M89" s="24"/>
      <c r="N89" s="39"/>
      <c r="O89" s="97"/>
      <c r="P89" s="97"/>
      <c r="R89" s="101"/>
      <c r="U89" s="120"/>
    </row>
    <row r="90" spans="1:25">
      <c r="A90" s="28">
        <f>+(B90*E90*730)+D90</f>
        <v>52925</v>
      </c>
      <c r="B90" s="11">
        <v>300</v>
      </c>
      <c r="C90" s="11">
        <f>C72</f>
        <v>50</v>
      </c>
      <c r="D90" s="11">
        <f>D72</f>
        <v>9125</v>
      </c>
      <c r="E90" s="22">
        <v>0.2</v>
      </c>
      <c r="F90" s="22"/>
      <c r="G90" s="22"/>
      <c r="H90" s="35">
        <f t="shared" si="32"/>
        <v>7630.88</v>
      </c>
      <c r="I90" s="21">
        <f>H90*P90</f>
        <v>42.351384000000003</v>
      </c>
      <c r="J90" s="35">
        <f t="shared" ref="J90:K93" si="37">$A90*Q90</f>
        <v>2280.009</v>
      </c>
      <c r="K90" s="35">
        <f t="shared" si="37"/>
        <v>74.412549999999996</v>
      </c>
      <c r="L90" s="19">
        <f>ROUND(SUM(H90:K90),2)</f>
        <v>10027.65</v>
      </c>
      <c r="M90" s="24"/>
      <c r="N90" s="39">
        <v>24</v>
      </c>
      <c r="O90" s="97" t="s">
        <v>69</v>
      </c>
      <c r="P90" s="46">
        <f>Riders!$F$2</f>
        <v>5.5500000000000002E-3</v>
      </c>
      <c r="Q90" s="101">
        <f>INDEX(Riders!$C$3:$C$5,MATCH(O90,Riders!$D$3:$D$5,0))</f>
        <v>4.308E-2</v>
      </c>
      <c r="R90" s="101">
        <f>INDEX(Riders!$L$2:$L$7,MATCH(N90,Riders!$J$2:$J$7,0))</f>
        <v>1.4059999999999999E-3</v>
      </c>
      <c r="U90" s="120">
        <f>A90</f>
        <v>52925</v>
      </c>
      <c r="V90" s="11">
        <f>IF(U90&gt;(200*B90),(200*B90),U90)</f>
        <v>52925</v>
      </c>
      <c r="W90" s="11">
        <f t="shared" ref="W90:W93" si="38">IF(U90&gt;(350*B90),(150*B90),U90-V90)</f>
        <v>0</v>
      </c>
      <c r="X90" s="120">
        <f>U90-V90-W90</f>
        <v>0</v>
      </c>
      <c r="Y90" s="11">
        <f>+ROUND((Rates!$G$35+(V90*Rates!$G$36)+(W90*Rates!$G$37)+(X90*Rates!$G$38)+((B90+IF(E90&gt;50%,C90,0))*Rates!$G$42))*(1+Rates!$G$98),2)</f>
        <v>7630.88</v>
      </c>
    </row>
    <row r="91" spans="1:25">
      <c r="A91" s="28">
        <f t="shared" ref="A91:A93" si="39">+(B91*E91*730)+D91</f>
        <v>96725</v>
      </c>
      <c r="B91" s="11">
        <f>+B90</f>
        <v>300</v>
      </c>
      <c r="C91" s="11">
        <f t="shared" ref="C91:D91" si="40">C73</f>
        <v>50</v>
      </c>
      <c r="D91" s="11">
        <f t="shared" si="40"/>
        <v>9125</v>
      </c>
      <c r="E91" s="22">
        <v>0.4</v>
      </c>
      <c r="F91" s="22"/>
      <c r="G91" s="22"/>
      <c r="H91" s="35">
        <f t="shared" si="32"/>
        <v>9807.43</v>
      </c>
      <c r="I91" s="21">
        <f>H91*P91</f>
        <v>54.431236500000004</v>
      </c>
      <c r="J91" s="35">
        <f t="shared" si="37"/>
        <v>4166.9130000000005</v>
      </c>
      <c r="K91" s="35">
        <f t="shared" si="37"/>
        <v>135.99535</v>
      </c>
      <c r="L91" s="19">
        <f>ROUND(SUM(H91:K91),2)</f>
        <v>14164.77</v>
      </c>
      <c r="M91" s="24"/>
      <c r="N91" s="39">
        <v>24</v>
      </c>
      <c r="O91" s="97" t="s">
        <v>69</v>
      </c>
      <c r="P91" s="46">
        <f>Riders!$F$2</f>
        <v>5.5500000000000002E-3</v>
      </c>
      <c r="Q91" s="101">
        <f>INDEX(Riders!$C$3:$C$5,MATCH(O91,Riders!$D$3:$D$5,0))</f>
        <v>4.308E-2</v>
      </c>
      <c r="R91" s="101">
        <f>INDEX(Riders!$L$2:$L$7,MATCH(N91,Riders!$J$2:$J$7,0))</f>
        <v>1.4059999999999999E-3</v>
      </c>
      <c r="U91" s="120">
        <f>A91</f>
        <v>96725</v>
      </c>
      <c r="V91" s="11">
        <f>IF(U91&gt;(200*B91),(200*B91),U91)</f>
        <v>60000</v>
      </c>
      <c r="W91" s="11">
        <f t="shared" si="38"/>
        <v>36725</v>
      </c>
      <c r="X91" s="120">
        <f t="shared" ref="X91:X93" si="41">U91-V91-W91</f>
        <v>0</v>
      </c>
      <c r="Y91" s="11">
        <f>+ROUND((Rates!$G$35+(V91*Rates!$G$36)+(W91*Rates!$G$37)+(X91*Rates!$G$38)+((B91+IF(E91&gt;50%,C91,0))*Rates!$G$42))*(1+Rates!$G$98),2)</f>
        <v>9807.43</v>
      </c>
    </row>
    <row r="92" spans="1:25">
      <c r="A92" s="28">
        <f t="shared" si="39"/>
        <v>140525</v>
      </c>
      <c r="B92" s="11">
        <f>+B91</f>
        <v>300</v>
      </c>
      <c r="C92" s="11">
        <f t="shared" ref="C92:D92" si="42">C74</f>
        <v>50</v>
      </c>
      <c r="D92" s="11">
        <f t="shared" si="42"/>
        <v>9125</v>
      </c>
      <c r="E92" s="22">
        <v>0.6</v>
      </c>
      <c r="F92" s="22"/>
      <c r="G92" s="22"/>
      <c r="H92" s="35">
        <f t="shared" si="32"/>
        <v>12235.11</v>
      </c>
      <c r="I92" s="21">
        <f>H92*P92</f>
        <v>67.904860500000012</v>
      </c>
      <c r="J92" s="35">
        <f t="shared" si="37"/>
        <v>6053.817</v>
      </c>
      <c r="K92" s="35">
        <f t="shared" si="37"/>
        <v>197.57814999999999</v>
      </c>
      <c r="L92" s="19">
        <f>ROUND(SUM(H92:K92),2)</f>
        <v>18554.41</v>
      </c>
      <c r="M92" s="24"/>
      <c r="N92" s="39">
        <v>24</v>
      </c>
      <c r="O92" s="97" t="s">
        <v>69</v>
      </c>
      <c r="P92" s="46">
        <f>Riders!$F$2</f>
        <v>5.5500000000000002E-3</v>
      </c>
      <c r="Q92" s="101">
        <f>INDEX(Riders!$C$3:$C$5,MATCH(O92,Riders!$D$3:$D$5,0))</f>
        <v>4.308E-2</v>
      </c>
      <c r="R92" s="101">
        <f>INDEX(Riders!$L$2:$L$7,MATCH(N92,Riders!$J$2:$J$7,0))</f>
        <v>1.4059999999999999E-3</v>
      </c>
      <c r="U92" s="120">
        <f>A92</f>
        <v>140525</v>
      </c>
      <c r="V92" s="11">
        <f>IF(U92&gt;(200*B92),(200*B92),U92)</f>
        <v>60000</v>
      </c>
      <c r="W92" s="11">
        <f t="shared" si="38"/>
        <v>45000</v>
      </c>
      <c r="X92" s="120">
        <f t="shared" si="41"/>
        <v>35525</v>
      </c>
      <c r="Y92" s="11">
        <f>+ROUND((Rates!$G$35+(V92*Rates!$G$36)+(W92*Rates!$G$37)+(X92*Rates!$G$38)+((B92+IF(E92&gt;50%,C92,0))*Rates!$G$42))*(1+Rates!$G$98),2)</f>
        <v>12235.11</v>
      </c>
    </row>
    <row r="93" spans="1:25">
      <c r="A93" s="28">
        <f t="shared" si="39"/>
        <v>184325</v>
      </c>
      <c r="B93" s="11">
        <f>+B92</f>
        <v>300</v>
      </c>
      <c r="C93" s="11">
        <f t="shared" ref="C93:D93" si="43">C75</f>
        <v>50</v>
      </c>
      <c r="D93" s="11">
        <f t="shared" si="43"/>
        <v>9125</v>
      </c>
      <c r="E93" s="22">
        <v>0.8</v>
      </c>
      <c r="F93" s="22"/>
      <c r="G93" s="22"/>
      <c r="H93" s="35">
        <f t="shared" si="32"/>
        <v>13867.53</v>
      </c>
      <c r="I93" s="21">
        <f>H93*P93</f>
        <v>76.964791500000004</v>
      </c>
      <c r="J93" s="35">
        <f t="shared" si="37"/>
        <v>7940.7210000000005</v>
      </c>
      <c r="K93" s="35">
        <f t="shared" si="37"/>
        <v>259.16094999999996</v>
      </c>
      <c r="L93" s="19">
        <f>ROUND(SUM(H93:K93),2)</f>
        <v>22144.38</v>
      </c>
      <c r="M93" s="24"/>
      <c r="N93" s="39">
        <v>24</v>
      </c>
      <c r="O93" s="97" t="s">
        <v>69</v>
      </c>
      <c r="P93" s="46">
        <f>Riders!$F$2</f>
        <v>5.5500000000000002E-3</v>
      </c>
      <c r="Q93" s="101">
        <f>INDEX(Riders!$C$3:$C$5,MATCH(O93,Riders!$D$3:$D$5,0))</f>
        <v>4.308E-2</v>
      </c>
      <c r="R93" s="101">
        <f>INDEX(Riders!$L$2:$L$7,MATCH(N93,Riders!$J$2:$J$7,0))</f>
        <v>1.4059999999999999E-3</v>
      </c>
      <c r="U93" s="120">
        <f>A93</f>
        <v>184325</v>
      </c>
      <c r="V93" s="11">
        <f>IF(U93&gt;(200*B93),(200*B93),U93)</f>
        <v>60000</v>
      </c>
      <c r="W93" s="11">
        <f t="shared" si="38"/>
        <v>45000</v>
      </c>
      <c r="X93" s="120">
        <f t="shared" si="41"/>
        <v>79325</v>
      </c>
      <c r="Y93" s="11">
        <f>+ROUND((Rates!$G$35+(V93*Rates!$G$36)+(W93*Rates!$G$37)+(X93*Rates!$G$38)+((B93+IF(E93&gt;50%,C93,0))*Rates!$G$42))*(1+Rates!$G$98),2)</f>
        <v>13867.53</v>
      </c>
    </row>
    <row r="94" spans="1:25">
      <c r="A94" s="28"/>
      <c r="D94" s="15"/>
      <c r="E94" s="22"/>
      <c r="F94" s="22"/>
      <c r="G94" s="22"/>
      <c r="H94" s="35"/>
      <c r="I94" s="35"/>
      <c r="J94" s="24"/>
      <c r="K94" s="24"/>
      <c r="L94" s="24"/>
      <c r="M94" s="24"/>
      <c r="N94" s="39"/>
      <c r="O94" s="97"/>
      <c r="P94" s="97"/>
      <c r="R94" s="101"/>
      <c r="U94" s="120"/>
    </row>
    <row r="95" spans="1:25">
      <c r="A95" s="28">
        <f>+(B95*E95*730)+D95</f>
        <v>82125</v>
      </c>
      <c r="B95" s="11">
        <v>500</v>
      </c>
      <c r="C95" s="11">
        <f>C77</f>
        <v>50</v>
      </c>
      <c r="D95" s="11">
        <f>D77</f>
        <v>9125</v>
      </c>
      <c r="E95" s="22">
        <v>0.2</v>
      </c>
      <c r="F95" s="22"/>
      <c r="G95" s="22"/>
      <c r="H95" s="35">
        <f t="shared" si="32"/>
        <v>12299.16</v>
      </c>
      <c r="I95" s="21">
        <f>H95*P95</f>
        <v>68.260338000000004</v>
      </c>
      <c r="J95" s="35">
        <f t="shared" ref="J95:K98" si="44">$A95*Q95</f>
        <v>3537.9450000000002</v>
      </c>
      <c r="K95" s="35">
        <f t="shared" si="44"/>
        <v>115.46775</v>
      </c>
      <c r="L95" s="19">
        <f>ROUND(SUM(H95:K95),2)</f>
        <v>16020.83</v>
      </c>
      <c r="M95" s="24"/>
      <c r="N95" s="39">
        <v>24</v>
      </c>
      <c r="O95" s="97" t="s">
        <v>69</v>
      </c>
      <c r="P95" s="46">
        <f>Riders!$F$2</f>
        <v>5.5500000000000002E-3</v>
      </c>
      <c r="Q95" s="101">
        <f>INDEX(Riders!$C$3:$C$5,MATCH(O95,Riders!$D$3:$D$5,0))</f>
        <v>4.308E-2</v>
      </c>
      <c r="R95" s="101">
        <f>INDEX(Riders!$L$2:$L$7,MATCH(N95,Riders!$J$2:$J$7,0))</f>
        <v>1.4059999999999999E-3</v>
      </c>
      <c r="U95" s="120">
        <f>A95</f>
        <v>82125</v>
      </c>
      <c r="V95" s="11">
        <f>IF(U95&gt;(200*B95),(200*B95),U95)</f>
        <v>82125</v>
      </c>
      <c r="W95" s="11">
        <f t="shared" ref="W95:W98" si="45">IF(U95&gt;(350*B95),(150*B95),U95-V95)</f>
        <v>0</v>
      </c>
      <c r="X95" s="120">
        <f>U95-V95-W95</f>
        <v>0</v>
      </c>
      <c r="Y95" s="11">
        <f>+ROUND((Rates!$G$35+(V95*Rates!$G$36)+(W95*Rates!$G$37)+(X95*Rates!$G$38)+((B95+IF(E95&gt;50%,C95,0))*Rates!$G$42))*(1+Rates!$G$98),2)</f>
        <v>12299.16</v>
      </c>
    </row>
    <row r="96" spans="1:25">
      <c r="A96" s="28">
        <f t="shared" ref="A96:A98" si="46">+(B96*E96*730)+D96</f>
        <v>155125</v>
      </c>
      <c r="B96" s="11">
        <f>+B95</f>
        <v>500</v>
      </c>
      <c r="C96" s="11">
        <f t="shared" ref="C96:D96" si="47">C78</f>
        <v>50</v>
      </c>
      <c r="D96" s="11">
        <f t="shared" si="47"/>
        <v>9125</v>
      </c>
      <c r="E96" s="22">
        <v>0.4</v>
      </c>
      <c r="F96" s="22"/>
      <c r="G96" s="22"/>
      <c r="H96" s="35">
        <f t="shared" si="32"/>
        <v>16018</v>
      </c>
      <c r="I96" s="21">
        <f>H96*P96</f>
        <v>88.899900000000002</v>
      </c>
      <c r="J96" s="35">
        <f t="shared" si="44"/>
        <v>6682.7849999999999</v>
      </c>
      <c r="K96" s="35">
        <f t="shared" si="44"/>
        <v>218.10575</v>
      </c>
      <c r="L96" s="19">
        <f>ROUND(SUM(H96:K96),2)</f>
        <v>23007.79</v>
      </c>
      <c r="M96" s="24"/>
      <c r="N96" s="39">
        <v>24</v>
      </c>
      <c r="O96" s="97" t="s">
        <v>69</v>
      </c>
      <c r="P96" s="46">
        <f>Riders!$F$2</f>
        <v>5.5500000000000002E-3</v>
      </c>
      <c r="Q96" s="101">
        <f>INDEX(Riders!$C$3:$C$5,MATCH(O96,Riders!$D$3:$D$5,0))</f>
        <v>4.308E-2</v>
      </c>
      <c r="R96" s="101">
        <f>INDEX(Riders!$L$2:$L$7,MATCH(N96,Riders!$J$2:$J$7,0))</f>
        <v>1.4059999999999999E-3</v>
      </c>
      <c r="U96" s="120">
        <f>A96</f>
        <v>155125</v>
      </c>
      <c r="V96" s="11">
        <f>IF(U96&gt;(200*B96),(200*B96),U96)</f>
        <v>100000</v>
      </c>
      <c r="W96" s="11">
        <f t="shared" si="45"/>
        <v>55125</v>
      </c>
      <c r="X96" s="120">
        <f t="shared" ref="X96:X98" si="48">U96-V96-W96</f>
        <v>0</v>
      </c>
      <c r="Y96" s="11">
        <f>+ROUND((Rates!$G$35+(V96*Rates!$G$36)+(W96*Rates!$G$37)+(X96*Rates!$G$38)+((B96+IF(E96&gt;50%,C96,0))*Rates!$G$42))*(1+Rates!$G$98),2)</f>
        <v>16018</v>
      </c>
    </row>
    <row r="97" spans="1:25">
      <c r="A97" s="28">
        <f t="shared" si="46"/>
        <v>228125</v>
      </c>
      <c r="B97" s="11">
        <f>+B96</f>
        <v>500</v>
      </c>
      <c r="C97" s="11">
        <f t="shared" ref="C97:D97" si="49">C79</f>
        <v>50</v>
      </c>
      <c r="D97" s="11">
        <f t="shared" si="49"/>
        <v>9125</v>
      </c>
      <c r="E97" s="22">
        <v>0.6</v>
      </c>
      <c r="F97" s="22"/>
      <c r="G97" s="22"/>
      <c r="H97" s="35">
        <f t="shared" si="32"/>
        <v>19649.96</v>
      </c>
      <c r="I97" s="21">
        <f>H97*P97</f>
        <v>109.057278</v>
      </c>
      <c r="J97" s="35">
        <f t="shared" si="44"/>
        <v>9827.625</v>
      </c>
      <c r="K97" s="35">
        <f t="shared" si="44"/>
        <v>320.74374999999998</v>
      </c>
      <c r="L97" s="19">
        <f>ROUND(SUM(H97:K97),2)</f>
        <v>29907.39</v>
      </c>
      <c r="M97" s="24"/>
      <c r="N97" s="39">
        <v>24</v>
      </c>
      <c r="O97" s="97" t="s">
        <v>69</v>
      </c>
      <c r="P97" s="46">
        <f>Riders!$F$2</f>
        <v>5.5500000000000002E-3</v>
      </c>
      <c r="Q97" s="101">
        <f>INDEX(Riders!$C$3:$C$5,MATCH(O97,Riders!$D$3:$D$5,0))</f>
        <v>4.308E-2</v>
      </c>
      <c r="R97" s="101">
        <f>INDEX(Riders!$L$2:$L$7,MATCH(N97,Riders!$J$2:$J$7,0))</f>
        <v>1.4059999999999999E-3</v>
      </c>
      <c r="U97" s="120">
        <f>A97</f>
        <v>228125</v>
      </c>
      <c r="V97" s="11">
        <f>IF(U97&gt;(200*B97),(200*B97),U97)</f>
        <v>100000</v>
      </c>
      <c r="W97" s="11">
        <f t="shared" si="45"/>
        <v>75000</v>
      </c>
      <c r="X97" s="120">
        <f t="shared" si="48"/>
        <v>53125</v>
      </c>
      <c r="Y97" s="11">
        <f>+ROUND((Rates!$G$35+(V97*Rates!$G$36)+(W97*Rates!$G$37)+(X97*Rates!$G$38)+((B97+IF(E97&gt;50%,C97,0))*Rates!$G$42))*(1+Rates!$G$98),2)</f>
        <v>19649.96</v>
      </c>
    </row>
    <row r="98" spans="1:25">
      <c r="A98" s="28">
        <f t="shared" si="46"/>
        <v>301125</v>
      </c>
      <c r="B98" s="11">
        <f>+B97</f>
        <v>500</v>
      </c>
      <c r="C98" s="11">
        <f t="shared" ref="C98:D98" si="50">C80</f>
        <v>50</v>
      </c>
      <c r="D98" s="11">
        <f t="shared" si="50"/>
        <v>9125</v>
      </c>
      <c r="E98" s="22">
        <v>0.8</v>
      </c>
      <c r="F98" s="22"/>
      <c r="G98" s="22"/>
      <c r="H98" s="35">
        <f t="shared" si="32"/>
        <v>22370.67</v>
      </c>
      <c r="I98" s="21">
        <f>H98*P98</f>
        <v>124.1572185</v>
      </c>
      <c r="J98" s="35">
        <f t="shared" si="44"/>
        <v>12972.465</v>
      </c>
      <c r="K98" s="35">
        <f t="shared" si="44"/>
        <v>423.38174999999995</v>
      </c>
      <c r="L98" s="19">
        <f>ROUND(SUM(H98:K98),2)</f>
        <v>35890.67</v>
      </c>
      <c r="M98" s="24"/>
      <c r="N98" s="39">
        <v>24</v>
      </c>
      <c r="O98" s="97" t="s">
        <v>69</v>
      </c>
      <c r="P98" s="46">
        <f>Riders!$F$2</f>
        <v>5.5500000000000002E-3</v>
      </c>
      <c r="Q98" s="101">
        <f>INDEX(Riders!$C$3:$C$5,MATCH(O98,Riders!$D$3:$D$5,0))</f>
        <v>4.308E-2</v>
      </c>
      <c r="R98" s="101">
        <f>INDEX(Riders!$L$2:$L$7,MATCH(N98,Riders!$J$2:$J$7,0))</f>
        <v>1.4059999999999999E-3</v>
      </c>
      <c r="U98" s="120">
        <f>A98</f>
        <v>301125</v>
      </c>
      <c r="V98" s="11">
        <f>IF(U98&gt;(200*B98),(200*B98),U98)</f>
        <v>100000</v>
      </c>
      <c r="W98" s="11">
        <f t="shared" si="45"/>
        <v>75000</v>
      </c>
      <c r="X98" s="120">
        <f t="shared" si="48"/>
        <v>126125</v>
      </c>
      <c r="Y98" s="11">
        <f>+ROUND((Rates!$G$35+(V98*Rates!$G$36)+(W98*Rates!$G$37)+(X98*Rates!$G$38)+((B98+IF(E98&gt;50%,C98,0))*Rates!$G$42))*(1+Rates!$G$98),2)</f>
        <v>22370.67</v>
      </c>
    </row>
    <row r="99" spans="1:25">
      <c r="R99" s="101"/>
    </row>
    <row r="100" spans="1:25" ht="16" thickBot="1">
      <c r="A100" s="141" t="s">
        <v>174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02"/>
      <c r="R100" s="101"/>
    </row>
    <row r="101" spans="1:25" ht="15.5">
      <c r="A101" s="42"/>
      <c r="B101" s="42"/>
      <c r="C101" s="25"/>
      <c r="D101" s="25"/>
      <c r="E101" s="97" t="s">
        <v>22</v>
      </c>
      <c r="F101" s="97"/>
      <c r="G101" s="25"/>
      <c r="H101" s="97" t="s">
        <v>18</v>
      </c>
      <c r="I101" s="97" t="s">
        <v>18</v>
      </c>
      <c r="J101" s="97" t="s">
        <v>18</v>
      </c>
      <c r="K101" s="97" t="s">
        <v>18</v>
      </c>
      <c r="L101" s="97" t="s">
        <v>18</v>
      </c>
      <c r="M101" s="97"/>
      <c r="N101" s="40"/>
      <c r="R101" s="101"/>
      <c r="U101" s="118" t="s">
        <v>25</v>
      </c>
      <c r="V101" s="118" t="s">
        <v>28</v>
      </c>
      <c r="W101" s="118" t="s">
        <v>147</v>
      </c>
      <c r="X101" s="118" t="s">
        <v>29</v>
      </c>
      <c r="Y101" s="118" t="s">
        <v>18</v>
      </c>
    </row>
    <row r="102" spans="1:25">
      <c r="A102" s="98" t="s">
        <v>15</v>
      </c>
      <c r="B102" s="98" t="s">
        <v>16</v>
      </c>
      <c r="C102" s="98" t="s">
        <v>93</v>
      </c>
      <c r="D102" s="98" t="s">
        <v>84</v>
      </c>
      <c r="E102" s="98" t="s">
        <v>23</v>
      </c>
      <c r="F102" s="99"/>
      <c r="G102" s="99"/>
      <c r="H102" s="98" t="s">
        <v>21</v>
      </c>
      <c r="I102" s="98" t="s">
        <v>117</v>
      </c>
      <c r="J102" s="98" t="s">
        <v>75</v>
      </c>
      <c r="K102" s="98" t="s">
        <v>186</v>
      </c>
      <c r="L102" s="98" t="s">
        <v>20</v>
      </c>
      <c r="M102" s="98"/>
      <c r="N102" s="40"/>
      <c r="R102" s="101"/>
      <c r="U102" s="98" t="s">
        <v>15</v>
      </c>
      <c r="V102" s="98" t="s">
        <v>15</v>
      </c>
      <c r="W102" s="98" t="s">
        <v>15</v>
      </c>
      <c r="X102" s="98" t="s">
        <v>15</v>
      </c>
      <c r="Y102" s="98" t="s">
        <v>21</v>
      </c>
    </row>
    <row r="103" spans="1:25">
      <c r="A103" s="28">
        <f>+(B103*E103*730)+D103</f>
        <v>7938</v>
      </c>
      <c r="B103" s="11">
        <v>50</v>
      </c>
      <c r="C103" s="11">
        <f>C85</f>
        <v>14</v>
      </c>
      <c r="D103" s="11">
        <f>D85</f>
        <v>638</v>
      </c>
      <c r="E103" s="22">
        <v>0.2</v>
      </c>
      <c r="F103" s="22"/>
      <c r="G103" s="22"/>
      <c r="H103" s="35">
        <f>Y103</f>
        <v>909.22</v>
      </c>
      <c r="I103" s="21">
        <f>H103*P103</f>
        <v>5.0461710000000002</v>
      </c>
      <c r="J103" s="35">
        <f t="shared" ref="J103:K106" si="51">$A103*Q103</f>
        <v>341.96904000000001</v>
      </c>
      <c r="K103" s="35">
        <f t="shared" si="51"/>
        <v>11.160827999999999</v>
      </c>
      <c r="L103" s="19">
        <f>ROUND(SUM(H103:K103),2)</f>
        <v>1267.4000000000001</v>
      </c>
      <c r="M103" s="24"/>
      <c r="N103" s="39">
        <v>24</v>
      </c>
      <c r="O103" s="97" t="s">
        <v>69</v>
      </c>
      <c r="P103" s="46">
        <f>Riders!$F$2</f>
        <v>5.5500000000000002E-3</v>
      </c>
      <c r="Q103" s="101">
        <f>INDEX(Riders!$C$3:$C$5,MATCH(O103,Riders!$D$3:$D$5,0))</f>
        <v>4.308E-2</v>
      </c>
      <c r="R103" s="101">
        <f>INDEX(Riders!$L$2:$L$7,MATCH(N103,Riders!$J$2:$J$7,0))</f>
        <v>1.4059999999999999E-3</v>
      </c>
      <c r="U103" s="120">
        <f>A103</f>
        <v>7938</v>
      </c>
      <c r="V103" s="11">
        <f>IF(U103&gt;(200*B103),(200*B103),U103)</f>
        <v>7938</v>
      </c>
      <c r="W103" s="11">
        <f t="shared" ref="W103:W106" si="52">IF(U103&gt;(350*B103),(150*B103),U103-V103)</f>
        <v>0</v>
      </c>
      <c r="X103" s="120">
        <f>U103-V103-W103</f>
        <v>0</v>
      </c>
      <c r="Y103" s="11">
        <f>+ROUND((Rates!$G$35+(V103*Rates!$G$39)+(W103*Rates!$G$40)+(X103*Rates!$G$41)+((B103+IF(E103&gt;50%,C103,0))*Rates!$G$43))*(1+Rates!$G$98),2)</f>
        <v>909.22</v>
      </c>
    </row>
    <row r="104" spans="1:25">
      <c r="A104" s="28">
        <f t="shared" ref="A104:A106" si="53">+(B104*E104*730)+D104</f>
        <v>15238</v>
      </c>
      <c r="B104" s="11">
        <f>+B103</f>
        <v>50</v>
      </c>
      <c r="C104" s="11">
        <f t="shared" ref="C104:D104" si="54">C86</f>
        <v>14</v>
      </c>
      <c r="D104" s="11">
        <f t="shared" si="54"/>
        <v>638</v>
      </c>
      <c r="E104" s="22">
        <v>0.4</v>
      </c>
      <c r="F104" s="22"/>
      <c r="G104" s="22"/>
      <c r="H104" s="35">
        <f t="shared" ref="H104:H116" si="55">Y104</f>
        <v>1173.4000000000001</v>
      </c>
      <c r="I104" s="21">
        <f>H104*P104</f>
        <v>6.5123700000000007</v>
      </c>
      <c r="J104" s="35">
        <f t="shared" si="51"/>
        <v>656.45303999999999</v>
      </c>
      <c r="K104" s="35">
        <f t="shared" si="51"/>
        <v>21.424627999999998</v>
      </c>
      <c r="L104" s="19">
        <f>ROUND(SUM(H104:K104),2)</f>
        <v>1857.79</v>
      </c>
      <c r="M104" s="24"/>
      <c r="N104" s="39">
        <v>24</v>
      </c>
      <c r="O104" s="97" t="s">
        <v>69</v>
      </c>
      <c r="P104" s="46">
        <f>Riders!$F$2</f>
        <v>5.5500000000000002E-3</v>
      </c>
      <c r="Q104" s="101">
        <f>INDEX(Riders!$C$3:$C$5,MATCH(O104,Riders!$D$3:$D$5,0))</f>
        <v>4.308E-2</v>
      </c>
      <c r="R104" s="101">
        <f>INDEX(Riders!$L$2:$L$7,MATCH(N104,Riders!$J$2:$J$7,0))</f>
        <v>1.4059999999999999E-3</v>
      </c>
      <c r="U104" s="120">
        <f>A104</f>
        <v>15238</v>
      </c>
      <c r="V104" s="11">
        <f>IF(U104&gt;(200*B104),(200*B104),U104)</f>
        <v>10000</v>
      </c>
      <c r="W104" s="11">
        <f t="shared" si="52"/>
        <v>5238</v>
      </c>
      <c r="X104" s="120">
        <f t="shared" ref="X104:X106" si="56">U104-V104-W104</f>
        <v>0</v>
      </c>
      <c r="Y104" s="11">
        <f>+ROUND((Rates!$G$35+(V104*Rates!$G$39)+(W104*Rates!$G$40)+(X104*Rates!$G$41)+((B104+IF(E104&gt;50%,C104,0))*Rates!$G$43))*(1+Rates!$G$98),2)</f>
        <v>1173.4000000000001</v>
      </c>
    </row>
    <row r="105" spans="1:25">
      <c r="A105" s="28">
        <f t="shared" si="53"/>
        <v>22538</v>
      </c>
      <c r="B105" s="11">
        <f>+B104</f>
        <v>50</v>
      </c>
      <c r="C105" s="11">
        <f t="shared" ref="C105:D105" si="57">C87</f>
        <v>14</v>
      </c>
      <c r="D105" s="11">
        <f t="shared" si="57"/>
        <v>638</v>
      </c>
      <c r="E105" s="22">
        <v>0.6</v>
      </c>
      <c r="F105" s="22"/>
      <c r="G105" s="22"/>
      <c r="H105" s="35">
        <f t="shared" si="55"/>
        <v>1542.24</v>
      </c>
      <c r="I105" s="21">
        <f>H105*P105</f>
        <v>8.559432000000001</v>
      </c>
      <c r="J105" s="35">
        <f t="shared" si="51"/>
        <v>970.93704000000002</v>
      </c>
      <c r="K105" s="35">
        <f t="shared" si="51"/>
        <v>31.688427999999998</v>
      </c>
      <c r="L105" s="19">
        <f>ROUND(SUM(H105:K105),2)</f>
        <v>2553.42</v>
      </c>
      <c r="M105" s="24"/>
      <c r="N105" s="39">
        <v>24</v>
      </c>
      <c r="O105" s="97" t="s">
        <v>69</v>
      </c>
      <c r="P105" s="46">
        <f>Riders!$F$2</f>
        <v>5.5500000000000002E-3</v>
      </c>
      <c r="Q105" s="101">
        <f>INDEX(Riders!$C$3:$C$5,MATCH(O105,Riders!$D$3:$D$5,0))</f>
        <v>4.308E-2</v>
      </c>
      <c r="R105" s="101">
        <f>INDEX(Riders!$L$2:$L$7,MATCH(N105,Riders!$J$2:$J$7,0))</f>
        <v>1.4059999999999999E-3</v>
      </c>
      <c r="U105" s="120">
        <f>A105</f>
        <v>22538</v>
      </c>
      <c r="V105" s="11">
        <f>IF(U105&gt;(200*B105),(200*B105),U105)</f>
        <v>10000</v>
      </c>
      <c r="W105" s="11">
        <f t="shared" si="52"/>
        <v>7500</v>
      </c>
      <c r="X105" s="120">
        <f t="shared" si="56"/>
        <v>5038</v>
      </c>
      <c r="Y105" s="11">
        <f>+ROUND((Rates!$G$35+(V105*Rates!$G$39)+(W105*Rates!$G$40)+(X105*Rates!$G$41)+((B105+IF(E105&gt;50%,C105,0))*Rates!$G$43))*(1+Rates!$G$98),2)</f>
        <v>1542.24</v>
      </c>
    </row>
    <row r="106" spans="1:25">
      <c r="A106" s="28">
        <f t="shared" si="53"/>
        <v>29838</v>
      </c>
      <c r="B106" s="11">
        <f>+B105</f>
        <v>50</v>
      </c>
      <c r="C106" s="11">
        <f t="shared" ref="C106:D106" si="58">C88</f>
        <v>14</v>
      </c>
      <c r="D106" s="11">
        <f t="shared" si="58"/>
        <v>638</v>
      </c>
      <c r="E106" s="22">
        <v>0.8</v>
      </c>
      <c r="F106" s="22"/>
      <c r="G106" s="22"/>
      <c r="H106" s="35">
        <f t="shared" si="55"/>
        <v>1754.45</v>
      </c>
      <c r="I106" s="21">
        <f>H106*P106</f>
        <v>9.7371975000000006</v>
      </c>
      <c r="J106" s="35">
        <f t="shared" si="51"/>
        <v>1285.4210399999999</v>
      </c>
      <c r="K106" s="35">
        <f t="shared" si="51"/>
        <v>41.952227999999998</v>
      </c>
      <c r="L106" s="19">
        <f>ROUND(SUM(H106:K106),2)</f>
        <v>3091.56</v>
      </c>
      <c r="M106" s="24"/>
      <c r="N106" s="39">
        <v>24</v>
      </c>
      <c r="O106" s="97" t="s">
        <v>69</v>
      </c>
      <c r="P106" s="46">
        <f>Riders!$F$2</f>
        <v>5.5500000000000002E-3</v>
      </c>
      <c r="Q106" s="101">
        <f>INDEX(Riders!$C$3:$C$5,MATCH(O106,Riders!$D$3:$D$5,0))</f>
        <v>4.308E-2</v>
      </c>
      <c r="R106" s="101">
        <f>INDEX(Riders!$L$2:$L$7,MATCH(N106,Riders!$J$2:$J$7,0))</f>
        <v>1.4059999999999999E-3</v>
      </c>
      <c r="U106" s="120">
        <f>A106</f>
        <v>29838</v>
      </c>
      <c r="V106" s="11">
        <f>IF(U106&gt;(200*B106),(200*B106),U106)</f>
        <v>10000</v>
      </c>
      <c r="W106" s="11">
        <f t="shared" si="52"/>
        <v>7500</v>
      </c>
      <c r="X106" s="120">
        <f t="shared" si="56"/>
        <v>12338</v>
      </c>
      <c r="Y106" s="11">
        <f>+ROUND((Rates!$G$35+(V106*Rates!$G$39)+(W106*Rates!$G$40)+(X106*Rates!$G$41)+((B106+IF(E106&gt;50%,C106,0))*Rates!$G$43))*(1+Rates!$G$98),2)</f>
        <v>1754.45</v>
      </c>
    </row>
    <row r="107" spans="1:25">
      <c r="A107" s="28"/>
      <c r="D107" s="15"/>
      <c r="E107" s="22"/>
      <c r="F107" s="22"/>
      <c r="G107" s="22"/>
      <c r="H107" s="35"/>
      <c r="I107" s="23"/>
      <c r="J107" s="24"/>
      <c r="K107" s="24"/>
      <c r="L107" s="24"/>
      <c r="M107" s="24"/>
      <c r="N107" s="39"/>
      <c r="O107" s="97"/>
      <c r="P107" s="97"/>
      <c r="R107" s="101"/>
      <c r="U107" s="120"/>
    </row>
    <row r="108" spans="1:25">
      <c r="A108" s="28">
        <f>+(B108*E108*730)+D108</f>
        <v>52925</v>
      </c>
      <c r="B108" s="11">
        <v>300</v>
      </c>
      <c r="C108" s="11">
        <f>C90</f>
        <v>50</v>
      </c>
      <c r="D108" s="11">
        <f>D90</f>
        <v>9125</v>
      </c>
      <c r="E108" s="22">
        <v>0.2</v>
      </c>
      <c r="F108" s="22"/>
      <c r="G108" s="22"/>
      <c r="H108" s="35">
        <f t="shared" si="55"/>
        <v>5374.33</v>
      </c>
      <c r="I108" s="21">
        <f>H108*P108</f>
        <v>29.827531499999999</v>
      </c>
      <c r="J108" s="35">
        <f t="shared" ref="J108:K111" si="59">$A108*Q108</f>
        <v>2280.009</v>
      </c>
      <c r="K108" s="35">
        <f t="shared" si="59"/>
        <v>74.412549999999996</v>
      </c>
      <c r="L108" s="19">
        <f>ROUND(SUM(H108:K108),2)</f>
        <v>7758.58</v>
      </c>
      <c r="M108" s="24"/>
      <c r="N108" s="39">
        <v>24</v>
      </c>
      <c r="O108" s="97" t="s">
        <v>69</v>
      </c>
      <c r="P108" s="46">
        <f>Riders!$F$2</f>
        <v>5.5500000000000002E-3</v>
      </c>
      <c r="Q108" s="101">
        <f>INDEX(Riders!$C$3:$C$5,MATCH(O108,Riders!$D$3:$D$5,0))</f>
        <v>4.308E-2</v>
      </c>
      <c r="R108" s="101">
        <f>INDEX(Riders!$L$2:$L$7,MATCH(N108,Riders!$J$2:$J$7,0))</f>
        <v>1.4059999999999999E-3</v>
      </c>
      <c r="U108" s="120">
        <f>A108</f>
        <v>52925</v>
      </c>
      <c r="V108" s="11">
        <f>IF(U108&gt;(200*B108),(200*B108),U108)</f>
        <v>52925</v>
      </c>
      <c r="W108" s="11">
        <f t="shared" ref="W108:W111" si="60">IF(U108&gt;(350*B108),(150*B108),U108-V108)</f>
        <v>0</v>
      </c>
      <c r="X108" s="120">
        <f>U108-V108-W108</f>
        <v>0</v>
      </c>
      <c r="Y108" s="11">
        <f>+ROUND((Rates!$G$35+(V108*Rates!$G$39)+(W108*Rates!$G$40)+(X108*Rates!$G$41)+((B108+IF(E108&gt;50%,C108,0))*Rates!$G$43))*(1+Rates!$G$98),2)</f>
        <v>5374.33</v>
      </c>
    </row>
    <row r="109" spans="1:25">
      <c r="A109" s="28">
        <f t="shared" ref="A109:A111" si="61">+(B109*E109*730)+D109</f>
        <v>96725</v>
      </c>
      <c r="B109" s="11">
        <f>+B108</f>
        <v>300</v>
      </c>
      <c r="C109" s="11">
        <f t="shared" ref="C109:D109" si="62">C91</f>
        <v>50</v>
      </c>
      <c r="D109" s="11">
        <f t="shared" si="62"/>
        <v>9125</v>
      </c>
      <c r="E109" s="22">
        <v>0.4</v>
      </c>
      <c r="F109" s="22"/>
      <c r="G109" s="22"/>
      <c r="H109" s="35">
        <f t="shared" si="55"/>
        <v>6919.66</v>
      </c>
      <c r="I109" s="21">
        <f>H109*P109</f>
        <v>38.404113000000002</v>
      </c>
      <c r="J109" s="35">
        <f t="shared" si="59"/>
        <v>4166.9130000000005</v>
      </c>
      <c r="K109" s="35">
        <f t="shared" si="59"/>
        <v>135.99535</v>
      </c>
      <c r="L109" s="19">
        <f>ROUND(SUM(H109:K109),2)</f>
        <v>11260.97</v>
      </c>
      <c r="M109" s="24"/>
      <c r="N109" s="39">
        <v>24</v>
      </c>
      <c r="O109" s="97" t="s">
        <v>69</v>
      </c>
      <c r="P109" s="46">
        <f>Riders!$F$2</f>
        <v>5.5500000000000002E-3</v>
      </c>
      <c r="Q109" s="101">
        <f>INDEX(Riders!$C$3:$C$5,MATCH(O109,Riders!$D$3:$D$5,0))</f>
        <v>4.308E-2</v>
      </c>
      <c r="R109" s="101">
        <f>INDEX(Riders!$L$2:$L$7,MATCH(N109,Riders!$J$2:$J$7,0))</f>
        <v>1.4059999999999999E-3</v>
      </c>
      <c r="U109" s="120">
        <f>A109</f>
        <v>96725</v>
      </c>
      <c r="V109" s="11">
        <f>IF(U109&gt;(200*B109),(200*B109),U109)</f>
        <v>60000</v>
      </c>
      <c r="W109" s="11">
        <f t="shared" si="60"/>
        <v>36725</v>
      </c>
      <c r="X109" s="120">
        <f t="shared" ref="X109:X111" si="63">U109-V109-W109</f>
        <v>0</v>
      </c>
      <c r="Y109" s="11">
        <f>+ROUND((Rates!$G$35+(V109*Rates!$G$39)+(W109*Rates!$G$40)+(X109*Rates!$G$41)+((B109+IF(E109&gt;50%,C109,0))*Rates!$G$43))*(1+Rates!$G$98),2)</f>
        <v>6919.66</v>
      </c>
    </row>
    <row r="110" spans="1:25">
      <c r="A110" s="28">
        <f t="shared" si="61"/>
        <v>140525</v>
      </c>
      <c r="B110" s="11">
        <f>+B109</f>
        <v>300</v>
      </c>
      <c r="C110" s="11">
        <f t="shared" ref="C110:D110" si="64">C92</f>
        <v>50</v>
      </c>
      <c r="D110" s="11">
        <f t="shared" si="64"/>
        <v>9125</v>
      </c>
      <c r="E110" s="22">
        <v>0.6</v>
      </c>
      <c r="F110" s="22"/>
      <c r="G110" s="22"/>
      <c r="H110" s="35">
        <f t="shared" si="55"/>
        <v>8753.2999999999993</v>
      </c>
      <c r="I110" s="21">
        <f>H110*P110</f>
        <v>48.580815000000001</v>
      </c>
      <c r="J110" s="35">
        <f t="shared" si="59"/>
        <v>6053.817</v>
      </c>
      <c r="K110" s="35">
        <f t="shared" si="59"/>
        <v>197.57814999999999</v>
      </c>
      <c r="L110" s="19">
        <f>ROUND(SUM(H110:K110),2)</f>
        <v>15053.28</v>
      </c>
      <c r="M110" s="24"/>
      <c r="N110" s="39">
        <v>24</v>
      </c>
      <c r="O110" s="97" t="s">
        <v>69</v>
      </c>
      <c r="P110" s="46">
        <f>Riders!$F$2</f>
        <v>5.5500000000000002E-3</v>
      </c>
      <c r="Q110" s="101">
        <f>INDEX(Riders!$C$3:$C$5,MATCH(O110,Riders!$D$3:$D$5,0))</f>
        <v>4.308E-2</v>
      </c>
      <c r="R110" s="101">
        <f>INDEX(Riders!$L$2:$L$7,MATCH(N110,Riders!$J$2:$J$7,0))</f>
        <v>1.4059999999999999E-3</v>
      </c>
      <c r="U110" s="120">
        <f>A110</f>
        <v>140525</v>
      </c>
      <c r="V110" s="11">
        <f>IF(U110&gt;(200*B110),(200*B110),U110)</f>
        <v>60000</v>
      </c>
      <c r="W110" s="11">
        <f t="shared" si="60"/>
        <v>45000</v>
      </c>
      <c r="X110" s="120">
        <f t="shared" si="63"/>
        <v>35525</v>
      </c>
      <c r="Y110" s="11">
        <f>+ROUND((Rates!$G$35+(V110*Rates!$G$39)+(W110*Rates!$G$40)+(X110*Rates!$G$41)+((B110+IF(E110&gt;50%,C110,0))*Rates!$G$43))*(1+Rates!$G$98),2)</f>
        <v>8753.2999999999993</v>
      </c>
    </row>
    <row r="111" spans="1:25">
      <c r="A111" s="28">
        <f t="shared" si="61"/>
        <v>184325</v>
      </c>
      <c r="B111" s="11">
        <f>+B110</f>
        <v>300</v>
      </c>
      <c r="C111" s="11">
        <f t="shared" ref="C111:D111" si="65">C93</f>
        <v>50</v>
      </c>
      <c r="D111" s="11">
        <f t="shared" si="65"/>
        <v>9125</v>
      </c>
      <c r="E111" s="22">
        <v>0.8</v>
      </c>
      <c r="F111" s="22"/>
      <c r="G111" s="22"/>
      <c r="H111" s="35">
        <f t="shared" si="55"/>
        <v>10026.57</v>
      </c>
      <c r="I111" s="21">
        <f>H111*P111</f>
        <v>55.647463500000001</v>
      </c>
      <c r="J111" s="35">
        <f t="shared" si="59"/>
        <v>7940.7210000000005</v>
      </c>
      <c r="K111" s="35">
        <f t="shared" si="59"/>
        <v>259.16094999999996</v>
      </c>
      <c r="L111" s="19">
        <f>ROUND(SUM(H111:K111),2)</f>
        <v>18282.099999999999</v>
      </c>
      <c r="M111" s="24"/>
      <c r="N111" s="39">
        <v>24</v>
      </c>
      <c r="O111" s="97" t="s">
        <v>69</v>
      </c>
      <c r="P111" s="46">
        <f>Riders!$F$2</f>
        <v>5.5500000000000002E-3</v>
      </c>
      <c r="Q111" s="101">
        <f>INDEX(Riders!$C$3:$C$5,MATCH(O111,Riders!$D$3:$D$5,0))</f>
        <v>4.308E-2</v>
      </c>
      <c r="R111" s="101">
        <f>INDEX(Riders!$L$2:$L$7,MATCH(N111,Riders!$J$2:$J$7,0))</f>
        <v>1.4059999999999999E-3</v>
      </c>
      <c r="U111" s="120">
        <f>A111</f>
        <v>184325</v>
      </c>
      <c r="V111" s="11">
        <f>IF(U111&gt;(200*B111),(200*B111),U111)</f>
        <v>60000</v>
      </c>
      <c r="W111" s="11">
        <f t="shared" si="60"/>
        <v>45000</v>
      </c>
      <c r="X111" s="120">
        <f t="shared" si="63"/>
        <v>79325</v>
      </c>
      <c r="Y111" s="11">
        <f>+ROUND((Rates!$G$35+(V111*Rates!$G$39)+(W111*Rates!$G$40)+(X111*Rates!$G$41)+((B111+IF(E111&gt;50%,C111,0))*Rates!$G$43))*(1+Rates!$G$98),2)</f>
        <v>10026.57</v>
      </c>
    </row>
    <row r="112" spans="1:25">
      <c r="A112" s="28"/>
      <c r="D112" s="15"/>
      <c r="E112" s="22"/>
      <c r="F112" s="22"/>
      <c r="G112" s="22"/>
      <c r="H112" s="35"/>
      <c r="I112" s="35"/>
      <c r="J112" s="24"/>
      <c r="K112" s="24"/>
      <c r="L112" s="24"/>
      <c r="M112" s="24"/>
      <c r="N112" s="39"/>
      <c r="O112" s="97"/>
      <c r="P112" s="97"/>
      <c r="R112" s="101"/>
      <c r="U112" s="120"/>
    </row>
    <row r="113" spans="1:25">
      <c r="A113" s="28">
        <f>+(B113*E113*730)+D113</f>
        <v>82125</v>
      </c>
      <c r="B113" s="11">
        <v>500</v>
      </c>
      <c r="C113" s="11">
        <f>C95</f>
        <v>50</v>
      </c>
      <c r="D113" s="11">
        <f>D95</f>
        <v>9125</v>
      </c>
      <c r="E113" s="22">
        <v>0.2</v>
      </c>
      <c r="F113" s="22"/>
      <c r="G113" s="22"/>
      <c r="H113" s="35">
        <f t="shared" si="55"/>
        <v>8664.18</v>
      </c>
      <c r="I113" s="21">
        <f>H113*P113</f>
        <v>48.086199000000001</v>
      </c>
      <c r="J113" s="35">
        <f t="shared" ref="J113:K116" si="66">$A113*Q113</f>
        <v>3537.9450000000002</v>
      </c>
      <c r="K113" s="35">
        <f t="shared" si="66"/>
        <v>115.46775</v>
      </c>
      <c r="L113" s="19">
        <f>ROUND(SUM(H113:K113),2)</f>
        <v>12365.68</v>
      </c>
      <c r="M113" s="24"/>
      <c r="N113" s="39">
        <v>24</v>
      </c>
      <c r="O113" s="97" t="s">
        <v>69</v>
      </c>
      <c r="P113" s="46">
        <f>Riders!$F$2</f>
        <v>5.5500000000000002E-3</v>
      </c>
      <c r="Q113" s="101">
        <f>INDEX(Riders!$C$3:$C$5,MATCH(O113,Riders!$D$3:$D$5,0))</f>
        <v>4.308E-2</v>
      </c>
      <c r="R113" s="101">
        <f>INDEX(Riders!$L$2:$L$7,MATCH(N113,Riders!$J$2:$J$7,0))</f>
        <v>1.4059999999999999E-3</v>
      </c>
      <c r="U113" s="120">
        <f>A113</f>
        <v>82125</v>
      </c>
      <c r="V113" s="11">
        <f>IF(U113&gt;(200*B113),(200*B113),U113)</f>
        <v>82125</v>
      </c>
      <c r="W113" s="11">
        <f t="shared" ref="W113:W116" si="67">IF(U113&gt;(350*B113),(150*B113),U113-V113)</f>
        <v>0</v>
      </c>
      <c r="X113" s="120">
        <f>U113-V113-W113</f>
        <v>0</v>
      </c>
      <c r="Y113" s="11">
        <f>+ROUND((Rates!$G$35+(V113*Rates!$G$39)+(W113*Rates!$G$40)+(X113*Rates!$G$41)+((B113+IF(E113&gt;50%,C113,0))*Rates!$G$43))*(1+Rates!$G$98),2)</f>
        <v>8664.18</v>
      </c>
    </row>
    <row r="114" spans="1:25">
      <c r="A114" s="28">
        <f t="shared" ref="A114:A116" si="68">+(B114*E114*730)+D114</f>
        <v>155125</v>
      </c>
      <c r="B114" s="11">
        <f>+B113</f>
        <v>500</v>
      </c>
      <c r="C114" s="11">
        <f t="shared" ref="C114:D114" si="69">C96</f>
        <v>50</v>
      </c>
      <c r="D114" s="11">
        <f t="shared" si="69"/>
        <v>9125</v>
      </c>
      <c r="E114" s="22">
        <v>0.4</v>
      </c>
      <c r="F114" s="22"/>
      <c r="G114" s="22"/>
      <c r="H114" s="35">
        <f t="shared" si="55"/>
        <v>11285.35</v>
      </c>
      <c r="I114" s="21">
        <f>H114*P114</f>
        <v>62.633692500000002</v>
      </c>
      <c r="J114" s="35">
        <f t="shared" si="66"/>
        <v>6682.7849999999999</v>
      </c>
      <c r="K114" s="35">
        <f t="shared" si="66"/>
        <v>218.10575</v>
      </c>
      <c r="L114" s="19">
        <f>ROUND(SUM(H114:K114),2)</f>
        <v>18248.87</v>
      </c>
      <c r="M114" s="24"/>
      <c r="N114" s="39">
        <v>24</v>
      </c>
      <c r="O114" s="97" t="s">
        <v>69</v>
      </c>
      <c r="P114" s="46">
        <f>Riders!$F$2</f>
        <v>5.5500000000000002E-3</v>
      </c>
      <c r="Q114" s="101">
        <f>INDEX(Riders!$C$3:$C$5,MATCH(O114,Riders!$D$3:$D$5,0))</f>
        <v>4.308E-2</v>
      </c>
      <c r="R114" s="101">
        <f>INDEX(Riders!$L$2:$L$7,MATCH(N114,Riders!$J$2:$J$7,0))</f>
        <v>1.4059999999999999E-3</v>
      </c>
      <c r="U114" s="120">
        <f>A114</f>
        <v>155125</v>
      </c>
      <c r="V114" s="11">
        <f>IF(U114&gt;(200*B114),(200*B114),U114)</f>
        <v>100000</v>
      </c>
      <c r="W114" s="11">
        <f t="shared" si="67"/>
        <v>55125</v>
      </c>
      <c r="X114" s="120">
        <f t="shared" ref="X114:X116" si="70">U114-V114-W114</f>
        <v>0</v>
      </c>
      <c r="Y114" s="11">
        <f>+ROUND((Rates!$G$35+(V114*Rates!$G$39)+(W114*Rates!$G$40)+(X114*Rates!$G$41)+((B114+IF(E114&gt;50%,C114,0))*Rates!$G$43))*(1+Rates!$G$98),2)</f>
        <v>11285.35</v>
      </c>
    </row>
    <row r="115" spans="1:25">
      <c r="A115" s="28">
        <f t="shared" si="68"/>
        <v>228125</v>
      </c>
      <c r="B115" s="11">
        <f>+B114</f>
        <v>500</v>
      </c>
      <c r="C115" s="11">
        <f t="shared" ref="C115:D115" si="71">C97</f>
        <v>50</v>
      </c>
      <c r="D115" s="11">
        <f t="shared" si="71"/>
        <v>9125</v>
      </c>
      <c r="E115" s="22">
        <v>0.6</v>
      </c>
      <c r="F115" s="22"/>
      <c r="G115" s="22"/>
      <c r="H115" s="35">
        <f t="shared" si="55"/>
        <v>14025.83</v>
      </c>
      <c r="I115" s="21">
        <f>H115*P115</f>
        <v>77.843356499999999</v>
      </c>
      <c r="J115" s="35">
        <f t="shared" si="66"/>
        <v>9827.625</v>
      </c>
      <c r="K115" s="35">
        <f t="shared" si="66"/>
        <v>320.74374999999998</v>
      </c>
      <c r="L115" s="19">
        <f>ROUND(SUM(H115:K115),2)</f>
        <v>24252.04</v>
      </c>
      <c r="M115" s="24"/>
      <c r="N115" s="39">
        <v>24</v>
      </c>
      <c r="O115" s="97" t="s">
        <v>69</v>
      </c>
      <c r="P115" s="46">
        <f>Riders!$F$2</f>
        <v>5.5500000000000002E-3</v>
      </c>
      <c r="Q115" s="101">
        <f>INDEX(Riders!$C$3:$C$5,MATCH(O115,Riders!$D$3:$D$5,0))</f>
        <v>4.308E-2</v>
      </c>
      <c r="R115" s="101">
        <f>INDEX(Riders!$L$2:$L$7,MATCH(N115,Riders!$J$2:$J$7,0))</f>
        <v>1.4059999999999999E-3</v>
      </c>
      <c r="U115" s="120">
        <f>A115</f>
        <v>228125</v>
      </c>
      <c r="V115" s="11">
        <f>IF(U115&gt;(200*B115),(200*B115),U115)</f>
        <v>100000</v>
      </c>
      <c r="W115" s="11">
        <f t="shared" si="67"/>
        <v>75000</v>
      </c>
      <c r="X115" s="120">
        <f t="shared" si="70"/>
        <v>53125</v>
      </c>
      <c r="Y115" s="11">
        <f>+ROUND((Rates!$G$35+(V115*Rates!$G$39)+(W115*Rates!$G$40)+(X115*Rates!$G$41)+((B115+IF(E115&gt;50%,C115,0))*Rates!$G$43))*(1+Rates!$G$98),2)</f>
        <v>14025.83</v>
      </c>
    </row>
    <row r="116" spans="1:25">
      <c r="A116" s="28">
        <f t="shared" si="68"/>
        <v>301125</v>
      </c>
      <c r="B116" s="11">
        <f>+B115</f>
        <v>500</v>
      </c>
      <c r="C116" s="11">
        <f t="shared" ref="C116:D116" si="72">C98</f>
        <v>50</v>
      </c>
      <c r="D116" s="11">
        <f t="shared" si="72"/>
        <v>9125</v>
      </c>
      <c r="E116" s="22">
        <v>0.8</v>
      </c>
      <c r="F116" s="22"/>
      <c r="G116" s="22"/>
      <c r="H116" s="35">
        <f t="shared" si="55"/>
        <v>16147.94</v>
      </c>
      <c r="I116" s="21">
        <f>H116*P116</f>
        <v>89.621067000000011</v>
      </c>
      <c r="J116" s="35">
        <f t="shared" si="66"/>
        <v>12972.465</v>
      </c>
      <c r="K116" s="35">
        <f t="shared" si="66"/>
        <v>423.38174999999995</v>
      </c>
      <c r="L116" s="19">
        <f>ROUND(SUM(H116:K116),2)</f>
        <v>29633.41</v>
      </c>
      <c r="M116" s="24"/>
      <c r="N116" s="39">
        <v>24</v>
      </c>
      <c r="O116" s="97" t="s">
        <v>69</v>
      </c>
      <c r="P116" s="46">
        <f>Riders!$F$2</f>
        <v>5.5500000000000002E-3</v>
      </c>
      <c r="Q116" s="101">
        <f>INDEX(Riders!$C$3:$C$5,MATCH(O116,Riders!$D$3:$D$5,0))</f>
        <v>4.308E-2</v>
      </c>
      <c r="R116" s="101">
        <f>INDEX(Riders!$L$2:$L$7,MATCH(N116,Riders!$J$2:$J$7,0))</f>
        <v>1.4059999999999999E-3</v>
      </c>
      <c r="U116" s="120">
        <f>A116</f>
        <v>301125</v>
      </c>
      <c r="V116" s="11">
        <f>IF(U116&gt;(200*B116),(200*B116),U116)</f>
        <v>100000</v>
      </c>
      <c r="W116" s="11">
        <f t="shared" si="67"/>
        <v>75000</v>
      </c>
      <c r="X116" s="120">
        <f t="shared" si="70"/>
        <v>126125</v>
      </c>
      <c r="Y116" s="11">
        <f>+ROUND((Rates!$G$35+(V116*Rates!$G$39)+(W116*Rates!$G$40)+(X116*Rates!$G$41)+((B116+IF(E116&gt;50%,C116,0))*Rates!$G$43))*(1+Rates!$G$98),2)</f>
        <v>16147.94</v>
      </c>
    </row>
    <row r="117" spans="1:25">
      <c r="A117" s="28"/>
      <c r="E117" s="22"/>
      <c r="F117" s="22"/>
      <c r="G117" s="22"/>
      <c r="H117" s="23"/>
      <c r="I117" s="23"/>
      <c r="J117" s="24"/>
      <c r="K117" s="24"/>
      <c r="L117" s="24"/>
      <c r="M117" s="24"/>
      <c r="N117" s="39"/>
      <c r="R117" s="101"/>
    </row>
    <row r="118" spans="1:25" ht="16" thickBot="1">
      <c r="A118" s="141" t="s">
        <v>150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02"/>
      <c r="R118" s="101"/>
      <c r="Y118" s="11" t="s">
        <v>210</v>
      </c>
    </row>
    <row r="119" spans="1:25">
      <c r="E119" s="97" t="s">
        <v>22</v>
      </c>
      <c r="F119" s="97"/>
      <c r="H119" s="97" t="s">
        <v>18</v>
      </c>
      <c r="I119" s="97" t="s">
        <v>18</v>
      </c>
      <c r="J119" s="97" t="s">
        <v>18</v>
      </c>
      <c r="K119" s="97" t="s">
        <v>18</v>
      </c>
      <c r="L119" s="97" t="s">
        <v>18</v>
      </c>
      <c r="M119" s="97"/>
      <c r="N119" s="40"/>
      <c r="R119" s="101"/>
    </row>
    <row r="120" spans="1:25">
      <c r="A120" s="98" t="s">
        <v>15</v>
      </c>
      <c r="B120" s="98" t="s">
        <v>16</v>
      </c>
      <c r="C120" s="98" t="s">
        <v>93</v>
      </c>
      <c r="D120" s="98" t="s">
        <v>84</v>
      </c>
      <c r="E120" s="98" t="s">
        <v>23</v>
      </c>
      <c r="F120" s="99"/>
      <c r="G120" s="99"/>
      <c r="H120" s="98" t="s">
        <v>21</v>
      </c>
      <c r="I120" s="98" t="s">
        <v>117</v>
      </c>
      <c r="J120" s="98" t="s">
        <v>75</v>
      </c>
      <c r="K120" s="98" t="s">
        <v>186</v>
      </c>
      <c r="L120" s="98" t="s">
        <v>20</v>
      </c>
      <c r="M120" s="98"/>
      <c r="N120" s="40"/>
      <c r="R120" s="101"/>
    </row>
    <row r="121" spans="1:25">
      <c r="A121" s="28">
        <f>+((B121+15)*E121*730)+D121</f>
        <v>4288</v>
      </c>
      <c r="B121" s="11">
        <v>10</v>
      </c>
      <c r="C121" s="15">
        <f>'Exhibit MC-1'!H46</f>
        <v>14</v>
      </c>
      <c r="D121" s="15">
        <f>'Exhibit MC-1'!I46</f>
        <v>638</v>
      </c>
      <c r="E121" s="22">
        <v>0.2</v>
      </c>
      <c r="F121" s="22"/>
      <c r="G121" s="22"/>
      <c r="H121" s="35">
        <f>+((H139*4)+(H157*8))/12</f>
        <v>512.93999999999994</v>
      </c>
      <c r="I121" s="21">
        <f>H121*P121</f>
        <v>2.8468169999999997</v>
      </c>
      <c r="J121" s="35">
        <f t="shared" ref="J121:K124" si="73">$A121*Q121</f>
        <v>184.72703999999999</v>
      </c>
      <c r="K121" s="35">
        <f t="shared" si="73"/>
        <v>12.868288000000002</v>
      </c>
      <c r="L121" s="19">
        <f>ROUND(SUM(H121:K121),2)</f>
        <v>713.38</v>
      </c>
      <c r="M121" s="19"/>
      <c r="N121" s="39">
        <v>41</v>
      </c>
      <c r="O121" s="97" t="s">
        <v>69</v>
      </c>
      <c r="P121" s="46">
        <f>Riders!$F$2</f>
        <v>5.5500000000000002E-3</v>
      </c>
      <c r="Q121" s="101">
        <f>INDEX(Riders!$C$3:$C$5,MATCH(O121,Riders!$D$3:$D$5,0))</f>
        <v>4.308E-2</v>
      </c>
      <c r="R121" s="101">
        <f>INDEX(Riders!$L$2:$L$7,MATCH(N121,Riders!$J$2:$J$7,0))</f>
        <v>3.0010000000000002E-3</v>
      </c>
    </row>
    <row r="122" spans="1:25">
      <c r="A122" s="28">
        <f>+((B122+15)*E122*730)+D122</f>
        <v>7938</v>
      </c>
      <c r="B122" s="11">
        <f>+B121</f>
        <v>10</v>
      </c>
      <c r="C122" s="15">
        <f>'Exhibit MC-1'!H47</f>
        <v>14</v>
      </c>
      <c r="D122" s="15">
        <f>'Exhibit MC-1'!I47</f>
        <v>638</v>
      </c>
      <c r="E122" s="22">
        <v>0.4</v>
      </c>
      <c r="F122" s="22"/>
      <c r="G122" s="22"/>
      <c r="H122" s="35">
        <f t="shared" ref="H122:H124" si="74">+((H140*4)+(H158*8))/12</f>
        <v>584.48</v>
      </c>
      <c r="I122" s="21">
        <f>H122*P122</f>
        <v>3.2438640000000003</v>
      </c>
      <c r="J122" s="35">
        <f t="shared" si="73"/>
        <v>341.96904000000001</v>
      </c>
      <c r="K122" s="35">
        <f t="shared" si="73"/>
        <v>23.821938000000003</v>
      </c>
      <c r="L122" s="19">
        <f>ROUND(SUM(H122:K122),2)</f>
        <v>953.51</v>
      </c>
      <c r="M122" s="19"/>
      <c r="N122" s="39">
        <v>41</v>
      </c>
      <c r="O122" s="97" t="s">
        <v>69</v>
      </c>
      <c r="P122" s="46">
        <f>Riders!$F$2</f>
        <v>5.5500000000000002E-3</v>
      </c>
      <c r="Q122" s="101">
        <f>INDEX(Riders!$C$3:$C$5,MATCH(O122,Riders!$D$3:$D$5,0))</f>
        <v>4.308E-2</v>
      </c>
      <c r="R122" s="101">
        <f>INDEX(Riders!$L$2:$L$7,MATCH(N122,Riders!$J$2:$J$7,0))</f>
        <v>3.0010000000000002E-3</v>
      </c>
    </row>
    <row r="123" spans="1:25">
      <c r="A123" s="28">
        <f>+((B123+15)*E123*730)+D123</f>
        <v>11588</v>
      </c>
      <c r="B123" s="11">
        <f>+B122</f>
        <v>10</v>
      </c>
      <c r="C123" s="15">
        <f>'Exhibit MC-1'!H48</f>
        <v>14</v>
      </c>
      <c r="D123" s="15">
        <f>'Exhibit MC-1'!I48</f>
        <v>638</v>
      </c>
      <c r="E123" s="22">
        <v>0.6</v>
      </c>
      <c r="F123" s="22"/>
      <c r="G123" s="22"/>
      <c r="H123" s="35">
        <f t="shared" si="74"/>
        <v>949.6</v>
      </c>
      <c r="I123" s="21">
        <f>H123*P123</f>
        <v>5.2702800000000005</v>
      </c>
      <c r="J123" s="35">
        <f t="shared" si="73"/>
        <v>499.21104000000003</v>
      </c>
      <c r="K123" s="35">
        <f t="shared" si="73"/>
        <v>34.775587999999999</v>
      </c>
      <c r="L123" s="19">
        <f>ROUND(SUM(H123:K123),2)</f>
        <v>1488.86</v>
      </c>
      <c r="M123" s="19"/>
      <c r="N123" s="39">
        <v>41</v>
      </c>
      <c r="O123" s="97" t="s">
        <v>69</v>
      </c>
      <c r="P123" s="46">
        <f>Riders!$F$2</f>
        <v>5.5500000000000002E-3</v>
      </c>
      <c r="Q123" s="101">
        <f>INDEX(Riders!$C$3:$C$5,MATCH(O123,Riders!$D$3:$D$5,0))</f>
        <v>4.308E-2</v>
      </c>
      <c r="R123" s="101">
        <f>INDEX(Riders!$L$2:$L$7,MATCH(N123,Riders!$J$2:$J$7,0))</f>
        <v>3.0010000000000002E-3</v>
      </c>
    </row>
    <row r="124" spans="1:25">
      <c r="A124" s="28">
        <f>+((B124+15)*E124*730)+D124</f>
        <v>15238</v>
      </c>
      <c r="B124" s="11">
        <f>+B123</f>
        <v>10</v>
      </c>
      <c r="C124" s="15">
        <f>'Exhibit MC-1'!H49</f>
        <v>14</v>
      </c>
      <c r="D124" s="15">
        <f>'Exhibit MC-1'!I49</f>
        <v>638</v>
      </c>
      <c r="E124" s="22">
        <v>0.8</v>
      </c>
      <c r="F124" s="22"/>
      <c r="G124" s="22"/>
      <c r="H124" s="35">
        <f t="shared" si="74"/>
        <v>1021.14</v>
      </c>
      <c r="I124" s="21">
        <f>H124*P124</f>
        <v>5.6673270000000002</v>
      </c>
      <c r="J124" s="35">
        <f t="shared" si="73"/>
        <v>656.45303999999999</v>
      </c>
      <c r="K124" s="35">
        <f t="shared" si="73"/>
        <v>45.729238000000002</v>
      </c>
      <c r="L124" s="19">
        <f>ROUND(SUM(H124:K124),2)</f>
        <v>1728.99</v>
      </c>
      <c r="M124" s="19"/>
      <c r="N124" s="39">
        <v>41</v>
      </c>
      <c r="O124" s="97" t="s">
        <v>69</v>
      </c>
      <c r="P124" s="46">
        <f>Riders!$F$2</f>
        <v>5.5500000000000002E-3</v>
      </c>
      <c r="Q124" s="101">
        <f>INDEX(Riders!$C$3:$C$5,MATCH(O124,Riders!$D$3:$D$5,0))</f>
        <v>4.308E-2</v>
      </c>
      <c r="R124" s="101">
        <f>INDEX(Riders!$L$2:$L$7,MATCH(N124,Riders!$J$2:$J$7,0))</f>
        <v>3.0010000000000002E-3</v>
      </c>
    </row>
    <row r="125" spans="1:25">
      <c r="A125" s="28"/>
      <c r="E125" s="22"/>
      <c r="F125" s="22"/>
      <c r="G125" s="22"/>
      <c r="H125" s="24"/>
      <c r="I125" s="23"/>
      <c r="J125" s="24"/>
      <c r="K125" s="24"/>
      <c r="L125" s="24"/>
      <c r="M125" s="19"/>
      <c r="N125" s="39"/>
      <c r="O125" s="97"/>
      <c r="P125" s="97"/>
      <c r="R125" s="101"/>
    </row>
    <row r="126" spans="1:25">
      <c r="A126" s="28">
        <f t="shared" ref="A126:A129" si="75">+((B126+15)*E126*730)+D126</f>
        <v>55115</v>
      </c>
      <c r="B126" s="11">
        <v>300</v>
      </c>
      <c r="C126" s="15">
        <f>'Exhibit MC-1'!H50</f>
        <v>50</v>
      </c>
      <c r="D126" s="15">
        <f>'Exhibit MC-1'!I50</f>
        <v>9125</v>
      </c>
      <c r="E126" s="22">
        <v>0.2</v>
      </c>
      <c r="F126" s="22"/>
      <c r="G126" s="22"/>
      <c r="H126" s="35">
        <f>+((H144*4)+(H162*8))/12</f>
        <v>7590.4533333333338</v>
      </c>
      <c r="I126" s="21">
        <f>H126*P126</f>
        <v>42.127016000000005</v>
      </c>
      <c r="J126" s="35">
        <f t="shared" ref="J126:K129" si="76">$A126*Q126</f>
        <v>2374.3542000000002</v>
      </c>
      <c r="K126" s="35">
        <f t="shared" si="76"/>
        <v>165.400115</v>
      </c>
      <c r="L126" s="19">
        <f>ROUND(SUM(H126:K126),2)</f>
        <v>10172.33</v>
      </c>
      <c r="M126" s="24"/>
      <c r="N126" s="39">
        <v>41</v>
      </c>
      <c r="O126" s="97" t="s">
        <v>69</v>
      </c>
      <c r="P126" s="46">
        <f>Riders!$F$2</f>
        <v>5.5500000000000002E-3</v>
      </c>
      <c r="Q126" s="101">
        <f>INDEX(Riders!$C$3:$C$5,MATCH(O126,Riders!$D$3:$D$5,0))</f>
        <v>4.308E-2</v>
      </c>
      <c r="R126" s="101">
        <f>INDEX(Riders!$L$2:$L$7,MATCH(N126,Riders!$J$2:$J$7,0))</f>
        <v>3.0010000000000002E-3</v>
      </c>
    </row>
    <row r="127" spans="1:25">
      <c r="A127" s="28">
        <f t="shared" si="75"/>
        <v>101105</v>
      </c>
      <c r="B127" s="11">
        <f>+B126</f>
        <v>300</v>
      </c>
      <c r="C127" s="15">
        <f>'Exhibit MC-1'!H51</f>
        <v>50</v>
      </c>
      <c r="D127" s="15">
        <f>'Exhibit MC-1'!I51</f>
        <v>9125</v>
      </c>
      <c r="E127" s="22">
        <v>0.4</v>
      </c>
      <c r="F127" s="22"/>
      <c r="G127" s="22"/>
      <c r="H127" s="35">
        <f t="shared" ref="H127:H129" si="77">+((H145*4)+(H163*8))/12</f>
        <v>8491.8566666666666</v>
      </c>
      <c r="I127" s="21">
        <f>H127*P127</f>
        <v>47.129804499999999</v>
      </c>
      <c r="J127" s="35">
        <f t="shared" si="76"/>
        <v>4355.6034</v>
      </c>
      <c r="K127" s="35">
        <f t="shared" si="76"/>
        <v>303.41610500000002</v>
      </c>
      <c r="L127" s="19">
        <f>ROUND(SUM(H127:K127),2)</f>
        <v>13198.01</v>
      </c>
      <c r="M127" s="24"/>
      <c r="N127" s="39">
        <v>41</v>
      </c>
      <c r="O127" s="97" t="s">
        <v>69</v>
      </c>
      <c r="P127" s="46">
        <f>Riders!$F$2</f>
        <v>5.5500000000000002E-3</v>
      </c>
      <c r="Q127" s="101">
        <f>INDEX(Riders!$C$3:$C$5,MATCH(O127,Riders!$D$3:$D$5,0))</f>
        <v>4.308E-2</v>
      </c>
      <c r="R127" s="101">
        <f>INDEX(Riders!$L$2:$L$7,MATCH(N127,Riders!$J$2:$J$7,0))</f>
        <v>3.0010000000000002E-3</v>
      </c>
    </row>
    <row r="128" spans="1:25">
      <c r="A128" s="28">
        <f t="shared" si="75"/>
        <v>147095</v>
      </c>
      <c r="B128" s="11">
        <f>+B127</f>
        <v>300</v>
      </c>
      <c r="C128" s="15">
        <f>'Exhibit MC-1'!H52</f>
        <v>50</v>
      </c>
      <c r="D128" s="15">
        <f>'Exhibit MC-1'!I52</f>
        <v>9125</v>
      </c>
      <c r="E128" s="22">
        <v>0.6</v>
      </c>
      <c r="F128" s="22"/>
      <c r="G128" s="22"/>
      <c r="H128" s="35">
        <f t="shared" si="77"/>
        <v>10441.763333333334</v>
      </c>
      <c r="I128" s="21">
        <f>H128*P128</f>
        <v>57.951786500000004</v>
      </c>
      <c r="J128" s="35">
        <f t="shared" si="76"/>
        <v>6336.8526000000002</v>
      </c>
      <c r="K128" s="35">
        <f t="shared" si="76"/>
        <v>441.432095</v>
      </c>
      <c r="L128" s="19">
        <f>ROUND(SUM(H128:K128),2)</f>
        <v>17278</v>
      </c>
      <c r="M128" s="24"/>
      <c r="N128" s="39">
        <v>41</v>
      </c>
      <c r="O128" s="97" t="s">
        <v>69</v>
      </c>
      <c r="P128" s="46">
        <f>Riders!$F$2</f>
        <v>5.5500000000000002E-3</v>
      </c>
      <c r="Q128" s="101">
        <f>INDEX(Riders!$C$3:$C$5,MATCH(O128,Riders!$D$3:$D$5,0))</f>
        <v>4.308E-2</v>
      </c>
      <c r="R128" s="101">
        <f>INDEX(Riders!$L$2:$L$7,MATCH(N128,Riders!$J$2:$J$7,0))</f>
        <v>3.0010000000000002E-3</v>
      </c>
    </row>
    <row r="129" spans="1:24">
      <c r="A129" s="28">
        <f t="shared" si="75"/>
        <v>193085</v>
      </c>
      <c r="B129" s="11">
        <f>+B128</f>
        <v>300</v>
      </c>
      <c r="C129" s="15">
        <f>'Exhibit MC-1'!H53</f>
        <v>50</v>
      </c>
      <c r="D129" s="15">
        <f>'Exhibit MC-1'!I53</f>
        <v>9125</v>
      </c>
      <c r="E129" s="22">
        <v>0.8</v>
      </c>
      <c r="F129" s="22"/>
      <c r="G129" s="22"/>
      <c r="H129" s="35">
        <f t="shared" si="77"/>
        <v>11343.166666666666</v>
      </c>
      <c r="I129" s="21">
        <f>H129*P129</f>
        <v>62.954574999999998</v>
      </c>
      <c r="J129" s="35">
        <f t="shared" si="76"/>
        <v>8318.1018000000004</v>
      </c>
      <c r="K129" s="35">
        <f t="shared" si="76"/>
        <v>579.44808499999999</v>
      </c>
      <c r="L129" s="19">
        <f>ROUND(SUM(H129:K129),2)</f>
        <v>20303.669999999998</v>
      </c>
      <c r="M129" s="24"/>
      <c r="N129" s="39">
        <v>41</v>
      </c>
      <c r="O129" s="97" t="s">
        <v>69</v>
      </c>
      <c r="P129" s="46">
        <f>Riders!$F$2</f>
        <v>5.5500000000000002E-3</v>
      </c>
      <c r="Q129" s="101">
        <f>INDEX(Riders!$C$3:$C$5,MATCH(O129,Riders!$D$3:$D$5,0))</f>
        <v>4.308E-2</v>
      </c>
      <c r="R129" s="101">
        <f>INDEX(Riders!$L$2:$L$7,MATCH(N129,Riders!$J$2:$J$7,0))</f>
        <v>3.0010000000000002E-3</v>
      </c>
    </row>
    <row r="130" spans="1:24">
      <c r="A130" s="28"/>
      <c r="E130" s="22"/>
      <c r="F130" s="22"/>
      <c r="G130" s="22"/>
      <c r="H130" s="24"/>
      <c r="I130" s="35"/>
      <c r="J130" s="24"/>
      <c r="K130" s="24"/>
      <c r="L130" s="24"/>
      <c r="M130" s="24"/>
      <c r="N130" s="39"/>
      <c r="O130" s="97"/>
      <c r="P130" s="97"/>
      <c r="R130" s="101"/>
    </row>
    <row r="131" spans="1:24">
      <c r="A131" s="28">
        <f t="shared" ref="A131:A134" si="78">+((B131+15)*E131*730)+D131</f>
        <v>128115</v>
      </c>
      <c r="B131" s="11">
        <v>800</v>
      </c>
      <c r="C131" s="15">
        <f>'Exhibit MC-1'!H54</f>
        <v>50</v>
      </c>
      <c r="D131" s="15">
        <f>'Exhibit MC-1'!I54</f>
        <v>9125</v>
      </c>
      <c r="E131" s="22">
        <v>0.2</v>
      </c>
      <c r="F131" s="22"/>
      <c r="G131" s="22"/>
      <c r="H131" s="35">
        <f>+((H149*4)+(H167*8))/12</f>
        <v>19506.253333333334</v>
      </c>
      <c r="I131" s="21">
        <f>H131*P131</f>
        <v>108.25970600000001</v>
      </c>
      <c r="J131" s="35">
        <f t="shared" ref="J131:K134" si="79">$A131*Q131</f>
        <v>5519.1941999999999</v>
      </c>
      <c r="K131" s="35">
        <f t="shared" si="79"/>
        <v>384.47311500000001</v>
      </c>
      <c r="L131" s="19">
        <f>ROUND(SUM(H131:K131),2)</f>
        <v>25518.18</v>
      </c>
      <c r="M131" s="24"/>
      <c r="N131" s="39">
        <v>41</v>
      </c>
      <c r="O131" s="97" t="s">
        <v>69</v>
      </c>
      <c r="P131" s="46">
        <f>Riders!$F$2</f>
        <v>5.5500000000000002E-3</v>
      </c>
      <c r="Q131" s="101">
        <f>INDEX(Riders!$C$3:$C$5,MATCH(O131,Riders!$D$3:$D$5,0))</f>
        <v>4.308E-2</v>
      </c>
      <c r="R131" s="101">
        <f>INDEX(Riders!$L$2:$L$7,MATCH(N131,Riders!$J$2:$J$7,0))</f>
        <v>3.0010000000000002E-3</v>
      </c>
    </row>
    <row r="132" spans="1:24">
      <c r="A132" s="28">
        <f t="shared" si="78"/>
        <v>247105</v>
      </c>
      <c r="B132" s="11">
        <f>+B131</f>
        <v>800</v>
      </c>
      <c r="C132" s="15">
        <f>'Exhibit MC-1'!H55</f>
        <v>50</v>
      </c>
      <c r="D132" s="15">
        <f>'Exhibit MC-1'!I55</f>
        <v>9125</v>
      </c>
      <c r="E132" s="22">
        <v>0.4</v>
      </c>
      <c r="F132" s="22"/>
      <c r="G132" s="22"/>
      <c r="H132" s="35">
        <f t="shared" ref="H132:H134" si="80">+((H150*4)+(H168*8))/12</f>
        <v>21838.456666666665</v>
      </c>
      <c r="I132" s="21">
        <f>H132*P132</f>
        <v>121.2034345</v>
      </c>
      <c r="J132" s="35">
        <f t="shared" si="79"/>
        <v>10645.2834</v>
      </c>
      <c r="K132" s="35">
        <f t="shared" si="79"/>
        <v>741.56210500000009</v>
      </c>
      <c r="L132" s="19">
        <f>ROUND(SUM(H132:K132),2)</f>
        <v>33346.51</v>
      </c>
      <c r="M132" s="24"/>
      <c r="N132" s="39">
        <v>41</v>
      </c>
      <c r="O132" s="97" t="s">
        <v>69</v>
      </c>
      <c r="P132" s="46">
        <f>Riders!$F$2</f>
        <v>5.5500000000000002E-3</v>
      </c>
      <c r="Q132" s="101">
        <f>INDEX(Riders!$C$3:$C$5,MATCH(O132,Riders!$D$3:$D$5,0))</f>
        <v>4.308E-2</v>
      </c>
      <c r="R132" s="101">
        <f>INDEX(Riders!$L$2:$L$7,MATCH(N132,Riders!$J$2:$J$7,0))</f>
        <v>3.0010000000000002E-3</v>
      </c>
    </row>
    <row r="133" spans="1:24">
      <c r="A133" s="28">
        <f t="shared" si="78"/>
        <v>366095</v>
      </c>
      <c r="B133" s="11">
        <f>+B132</f>
        <v>800</v>
      </c>
      <c r="C133" s="15">
        <f>'Exhibit MC-1'!H56</f>
        <v>50</v>
      </c>
      <c r="D133" s="15">
        <f>'Exhibit MC-1'!I56</f>
        <v>9125</v>
      </c>
      <c r="E133" s="22">
        <v>0.6</v>
      </c>
      <c r="F133" s="22"/>
      <c r="G133" s="22"/>
      <c r="H133" s="35">
        <f t="shared" si="80"/>
        <v>25219.16333333333</v>
      </c>
      <c r="I133" s="21">
        <f>H133*P133</f>
        <v>139.96635649999999</v>
      </c>
      <c r="J133" s="35">
        <f t="shared" si="79"/>
        <v>15771.372600000001</v>
      </c>
      <c r="K133" s="35">
        <f t="shared" si="79"/>
        <v>1098.6510950000002</v>
      </c>
      <c r="L133" s="19">
        <f>ROUND(SUM(H133:K133),2)</f>
        <v>42229.15</v>
      </c>
      <c r="M133" s="24"/>
      <c r="N133" s="39">
        <v>41</v>
      </c>
      <c r="O133" s="97" t="s">
        <v>69</v>
      </c>
      <c r="P133" s="46">
        <f>Riders!$F$2</f>
        <v>5.5500000000000002E-3</v>
      </c>
      <c r="Q133" s="101">
        <f>INDEX(Riders!$C$3:$C$5,MATCH(O133,Riders!$D$3:$D$5,0))</f>
        <v>4.308E-2</v>
      </c>
      <c r="R133" s="101">
        <f>INDEX(Riders!$L$2:$L$7,MATCH(N133,Riders!$J$2:$J$7,0))</f>
        <v>3.0010000000000002E-3</v>
      </c>
    </row>
    <row r="134" spans="1:24">
      <c r="A134" s="28">
        <f t="shared" si="78"/>
        <v>485085</v>
      </c>
      <c r="B134" s="11">
        <f>+B133</f>
        <v>800</v>
      </c>
      <c r="C134" s="15">
        <f>'Exhibit MC-1'!H57</f>
        <v>50</v>
      </c>
      <c r="D134" s="15">
        <f>'Exhibit MC-1'!I57</f>
        <v>9125</v>
      </c>
      <c r="E134" s="22">
        <v>0.8</v>
      </c>
      <c r="F134" s="22"/>
      <c r="G134" s="22"/>
      <c r="H134" s="35">
        <f t="shared" si="80"/>
        <v>27551.366666666669</v>
      </c>
      <c r="I134" s="21">
        <f>H134*P134</f>
        <v>152.91008500000001</v>
      </c>
      <c r="J134" s="35">
        <f t="shared" si="79"/>
        <v>20897.461800000001</v>
      </c>
      <c r="K134" s="35">
        <f t="shared" si="79"/>
        <v>1455.7400850000001</v>
      </c>
      <c r="L134" s="19">
        <f>ROUND(SUM(H134:K134),2)</f>
        <v>50057.48</v>
      </c>
      <c r="M134" s="24"/>
      <c r="N134" s="39">
        <v>41</v>
      </c>
      <c r="O134" s="97" t="s">
        <v>69</v>
      </c>
      <c r="P134" s="46">
        <f>Riders!$F$2</f>
        <v>5.5500000000000002E-3</v>
      </c>
      <c r="Q134" s="101">
        <f>INDEX(Riders!$C$3:$C$5,MATCH(O134,Riders!$D$3:$D$5,0))</f>
        <v>4.308E-2</v>
      </c>
      <c r="R134" s="101">
        <f>INDEX(Riders!$L$2:$L$7,MATCH(N134,Riders!$J$2:$J$7,0))</f>
        <v>3.0010000000000002E-3</v>
      </c>
    </row>
    <row r="135" spans="1:24">
      <c r="A135" s="28"/>
      <c r="B135" s="15"/>
      <c r="E135" s="22"/>
      <c r="F135" s="22"/>
      <c r="G135" s="22"/>
      <c r="H135" s="23"/>
      <c r="I135" s="23"/>
      <c r="J135" s="23"/>
      <c r="K135" s="23"/>
      <c r="L135" s="24"/>
      <c r="M135" s="24"/>
      <c r="N135" s="39"/>
      <c r="O135" s="97"/>
      <c r="P135" s="97"/>
      <c r="Q135" s="101"/>
      <c r="R135" s="101"/>
    </row>
    <row r="136" spans="1:24" ht="16" thickBot="1">
      <c r="A136" s="141" t="s">
        <v>176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39"/>
      <c r="R136" s="101"/>
    </row>
    <row r="137" spans="1:24">
      <c r="E137" s="97" t="s">
        <v>22</v>
      </c>
      <c r="F137" s="97"/>
      <c r="H137" s="97" t="s">
        <v>18</v>
      </c>
      <c r="I137" s="97" t="s">
        <v>18</v>
      </c>
      <c r="J137" s="97" t="s">
        <v>18</v>
      </c>
      <c r="K137" s="97" t="s">
        <v>18</v>
      </c>
      <c r="L137" s="97" t="s">
        <v>18</v>
      </c>
      <c r="M137" s="97"/>
      <c r="N137" s="39"/>
      <c r="Q137" s="101"/>
      <c r="R137" s="101"/>
      <c r="U137" s="118" t="s">
        <v>25</v>
      </c>
      <c r="V137" s="118" t="s">
        <v>28</v>
      </c>
      <c r="W137" s="118" t="s">
        <v>29</v>
      </c>
      <c r="X137" s="118" t="s">
        <v>18</v>
      </c>
    </row>
    <row r="138" spans="1:24">
      <c r="A138" s="98" t="s">
        <v>15</v>
      </c>
      <c r="B138" s="98" t="s">
        <v>16</v>
      </c>
      <c r="C138" s="98" t="s">
        <v>93</v>
      </c>
      <c r="D138" s="98" t="s">
        <v>84</v>
      </c>
      <c r="E138" s="98" t="s">
        <v>23</v>
      </c>
      <c r="F138" s="99"/>
      <c r="G138" s="99"/>
      <c r="H138" s="98" t="s">
        <v>21</v>
      </c>
      <c r="I138" s="98" t="s">
        <v>117</v>
      </c>
      <c r="J138" s="98" t="s">
        <v>75</v>
      </c>
      <c r="K138" s="98" t="s">
        <v>186</v>
      </c>
      <c r="L138" s="98" t="s">
        <v>20</v>
      </c>
      <c r="M138" s="98"/>
      <c r="N138" s="39"/>
      <c r="Q138" s="101"/>
      <c r="R138" s="101"/>
      <c r="U138" s="98" t="s">
        <v>15</v>
      </c>
      <c r="V138" s="98" t="s">
        <v>15</v>
      </c>
      <c r="W138" s="98" t="s">
        <v>15</v>
      </c>
      <c r="X138" s="98" t="s">
        <v>21</v>
      </c>
    </row>
    <row r="139" spans="1:24">
      <c r="A139" s="28">
        <f t="shared" ref="A139:A142" si="81">+((B139+15)*E139*730)+D139</f>
        <v>4288</v>
      </c>
      <c r="B139" s="11">
        <v>10</v>
      </c>
      <c r="C139" s="11">
        <f>C121</f>
        <v>14</v>
      </c>
      <c r="D139" s="11">
        <f>D121</f>
        <v>638</v>
      </c>
      <c r="E139" s="22">
        <v>0.2</v>
      </c>
      <c r="F139" s="22"/>
      <c r="G139" s="22"/>
      <c r="H139" s="35">
        <f>X139</f>
        <v>580.02</v>
      </c>
      <c r="I139" s="21">
        <f>H139*P139</f>
        <v>3.2191109999999998</v>
      </c>
      <c r="J139" s="35">
        <f t="shared" ref="J139:K142" si="82">$A139*Q139</f>
        <v>184.72703999999999</v>
      </c>
      <c r="K139" s="35">
        <f t="shared" si="82"/>
        <v>12.868288000000002</v>
      </c>
      <c r="L139" s="19">
        <f>ROUND(SUM(H139:K139),2)</f>
        <v>780.83</v>
      </c>
      <c r="M139" s="19"/>
      <c r="N139" s="39">
        <v>41</v>
      </c>
      <c r="O139" s="97" t="s">
        <v>69</v>
      </c>
      <c r="P139" s="46">
        <f>Riders!$F$2</f>
        <v>5.5500000000000002E-3</v>
      </c>
      <c r="Q139" s="101">
        <f>INDEX(Riders!$C$3:$C$5,MATCH(O139,Riders!$D$3:$D$5,0))</f>
        <v>4.308E-2</v>
      </c>
      <c r="R139" s="101">
        <f>INDEX(Riders!$L$2:$L$7,MATCH(N139,Riders!$J$2:$J$7,0))</f>
        <v>3.0010000000000002E-3</v>
      </c>
      <c r="U139" s="120">
        <f>A139</f>
        <v>4288</v>
      </c>
      <c r="V139" s="11">
        <f>IF(U139&gt;3000,3000,U139)</f>
        <v>3000</v>
      </c>
      <c r="W139" s="11">
        <f>IF(U139&gt;3000,U139-3000,0)</f>
        <v>1288</v>
      </c>
      <c r="X139" s="11">
        <f>+ROUND((Rates!$G$54+(V139*Rates!$G$55)+(W139*Rates!$G$56)+(B139+IF(E139&gt;50%,C139,0))*Rates!$G$59)*(1+Rates!$G$98),2)</f>
        <v>580.02</v>
      </c>
    </row>
    <row r="140" spans="1:24">
      <c r="A140" s="28">
        <f t="shared" si="81"/>
        <v>7938</v>
      </c>
      <c r="B140" s="11">
        <f>+B139</f>
        <v>10</v>
      </c>
      <c r="C140" s="11">
        <f t="shared" ref="C140:D140" si="83">C122</f>
        <v>14</v>
      </c>
      <c r="D140" s="11">
        <f t="shared" si="83"/>
        <v>638</v>
      </c>
      <c r="E140" s="22">
        <v>0.4</v>
      </c>
      <c r="F140" s="22"/>
      <c r="G140" s="22"/>
      <c r="H140" s="35">
        <f t="shared" ref="H140:H142" si="84">X140</f>
        <v>688.06</v>
      </c>
      <c r="I140" s="21">
        <f>H140*P140</f>
        <v>3.8187329999999999</v>
      </c>
      <c r="J140" s="35">
        <f t="shared" si="82"/>
        <v>341.96904000000001</v>
      </c>
      <c r="K140" s="35">
        <f t="shared" si="82"/>
        <v>23.821938000000003</v>
      </c>
      <c r="L140" s="19">
        <f>ROUND(SUM(H140:K140),2)</f>
        <v>1057.67</v>
      </c>
      <c r="M140" s="19"/>
      <c r="N140" s="39">
        <v>41</v>
      </c>
      <c r="O140" s="97" t="s">
        <v>69</v>
      </c>
      <c r="P140" s="46">
        <f>Riders!$F$2</f>
        <v>5.5500000000000002E-3</v>
      </c>
      <c r="Q140" s="101">
        <f>INDEX(Riders!$C$3:$C$5,MATCH(O140,Riders!$D$3:$D$5,0))</f>
        <v>4.308E-2</v>
      </c>
      <c r="R140" s="101">
        <f>INDEX(Riders!$L$2:$L$7,MATCH(N140,Riders!$J$2:$J$7,0))</f>
        <v>3.0010000000000002E-3</v>
      </c>
      <c r="U140" s="120">
        <f>A140</f>
        <v>7938</v>
      </c>
      <c r="V140" s="11">
        <f t="shared" ref="V140:V152" si="85">IF(U140&gt;3000,3000,U140)</f>
        <v>3000</v>
      </c>
      <c r="W140" s="11">
        <f t="shared" ref="W140:W152" si="86">IF(U140&gt;3000,U140-3000,0)</f>
        <v>4938</v>
      </c>
      <c r="X140" s="11">
        <f>+ROUND((Rates!$G$54+(V140*Rates!$G$55)+(W140*Rates!$G$56)+(B140+IF(E140&gt;50%,C140,0))*Rates!$G$59)*(1+Rates!$G$98),2)</f>
        <v>688.06</v>
      </c>
    </row>
    <row r="141" spans="1:24">
      <c r="A141" s="28">
        <f t="shared" si="81"/>
        <v>11588</v>
      </c>
      <c r="B141" s="11">
        <f>+B140</f>
        <v>10</v>
      </c>
      <c r="C141" s="11">
        <f t="shared" ref="C141:D141" si="87">C123</f>
        <v>14</v>
      </c>
      <c r="D141" s="11">
        <f t="shared" si="87"/>
        <v>638</v>
      </c>
      <c r="E141" s="22">
        <v>0.6</v>
      </c>
      <c r="F141" s="22"/>
      <c r="G141" s="22"/>
      <c r="H141" s="35">
        <f t="shared" si="84"/>
        <v>1123.56</v>
      </c>
      <c r="I141" s="21">
        <f>H141*P141</f>
        <v>6.2357579999999997</v>
      </c>
      <c r="J141" s="35">
        <f t="shared" si="82"/>
        <v>499.21104000000003</v>
      </c>
      <c r="K141" s="35">
        <f t="shared" si="82"/>
        <v>34.775587999999999</v>
      </c>
      <c r="L141" s="19">
        <f>ROUND(SUM(H141:K141),2)</f>
        <v>1663.78</v>
      </c>
      <c r="M141" s="19"/>
      <c r="N141" s="39">
        <v>41</v>
      </c>
      <c r="O141" s="97" t="s">
        <v>69</v>
      </c>
      <c r="P141" s="46">
        <f>Riders!$F$2</f>
        <v>5.5500000000000002E-3</v>
      </c>
      <c r="Q141" s="101">
        <f>INDEX(Riders!$C$3:$C$5,MATCH(O141,Riders!$D$3:$D$5,0))</f>
        <v>4.308E-2</v>
      </c>
      <c r="R141" s="101">
        <f>INDEX(Riders!$L$2:$L$7,MATCH(N141,Riders!$J$2:$J$7,0))</f>
        <v>3.0010000000000002E-3</v>
      </c>
      <c r="U141" s="120">
        <f>A141</f>
        <v>11588</v>
      </c>
      <c r="V141" s="11">
        <f t="shared" si="85"/>
        <v>3000</v>
      </c>
      <c r="W141" s="11">
        <f t="shared" si="86"/>
        <v>8588</v>
      </c>
      <c r="X141" s="11">
        <f>+ROUND((Rates!$G$54+(V141*Rates!$G$55)+(W141*Rates!$G$56)+(B141+IF(E141&gt;50%,C141,0))*Rates!$G$59)*(1+Rates!$G$98),2)</f>
        <v>1123.56</v>
      </c>
    </row>
    <row r="142" spans="1:24">
      <c r="A142" s="28">
        <f t="shared" si="81"/>
        <v>15238</v>
      </c>
      <c r="B142" s="11">
        <f>+B141</f>
        <v>10</v>
      </c>
      <c r="C142" s="11">
        <f t="shared" ref="C142:D142" si="88">C124</f>
        <v>14</v>
      </c>
      <c r="D142" s="11">
        <f t="shared" si="88"/>
        <v>638</v>
      </c>
      <c r="E142" s="22">
        <v>0.8</v>
      </c>
      <c r="F142" s="22"/>
      <c r="G142" s="22"/>
      <c r="H142" s="35">
        <f t="shared" si="84"/>
        <v>1231.5999999999999</v>
      </c>
      <c r="I142" s="21">
        <f>H142*P142</f>
        <v>6.8353799999999998</v>
      </c>
      <c r="J142" s="35">
        <f t="shared" si="82"/>
        <v>656.45303999999999</v>
      </c>
      <c r="K142" s="35">
        <f t="shared" si="82"/>
        <v>45.729238000000002</v>
      </c>
      <c r="L142" s="19">
        <f>ROUND(SUM(H142:K142),2)</f>
        <v>1940.62</v>
      </c>
      <c r="M142" s="19"/>
      <c r="N142" s="39">
        <v>41</v>
      </c>
      <c r="O142" s="97" t="s">
        <v>69</v>
      </c>
      <c r="P142" s="46">
        <f>Riders!$F$2</f>
        <v>5.5500000000000002E-3</v>
      </c>
      <c r="Q142" s="101">
        <f>INDEX(Riders!$C$3:$C$5,MATCH(O142,Riders!$D$3:$D$5,0))</f>
        <v>4.308E-2</v>
      </c>
      <c r="R142" s="101">
        <f>INDEX(Riders!$L$2:$L$7,MATCH(N142,Riders!$J$2:$J$7,0))</f>
        <v>3.0010000000000002E-3</v>
      </c>
      <c r="U142" s="120">
        <f>A142</f>
        <v>15238</v>
      </c>
      <c r="V142" s="11">
        <f t="shared" si="85"/>
        <v>3000</v>
      </c>
      <c r="W142" s="11">
        <f t="shared" si="86"/>
        <v>12238</v>
      </c>
      <c r="X142" s="11">
        <f>+ROUND((Rates!$G$54+(V142*Rates!$G$55)+(W142*Rates!$G$56)+(B142+IF(E142&gt;50%,C142,0))*Rates!$G$59)*(1+Rates!$G$98),2)</f>
        <v>1231.5999999999999</v>
      </c>
    </row>
    <row r="143" spans="1:24">
      <c r="A143" s="28"/>
      <c r="D143" s="15"/>
      <c r="E143" s="22"/>
      <c r="F143" s="22"/>
      <c r="G143" s="22"/>
      <c r="H143" s="24"/>
      <c r="I143" s="23"/>
      <c r="J143" s="24"/>
      <c r="K143" s="24"/>
      <c r="L143" s="24"/>
      <c r="M143" s="19"/>
      <c r="N143" s="39"/>
      <c r="O143" s="97"/>
      <c r="P143" s="97"/>
      <c r="R143" s="101"/>
      <c r="U143" s="120"/>
    </row>
    <row r="144" spans="1:24">
      <c r="A144" s="28">
        <f t="shared" ref="A144:A147" si="89">+((B144+15)*E144*730)+D144</f>
        <v>55115</v>
      </c>
      <c r="B144" s="11">
        <v>300</v>
      </c>
      <c r="C144" s="11">
        <f>C126</f>
        <v>50</v>
      </c>
      <c r="D144" s="11">
        <f>D126</f>
        <v>9125</v>
      </c>
      <c r="E144" s="22">
        <v>0.2</v>
      </c>
      <c r="F144" s="22"/>
      <c r="G144" s="22"/>
      <c r="H144" s="35">
        <f>X144</f>
        <v>8867.6</v>
      </c>
      <c r="I144" s="21">
        <f>H144*P144</f>
        <v>49.215180000000004</v>
      </c>
      <c r="J144" s="35">
        <f t="shared" ref="J144:K147" si="90">$A144*Q144</f>
        <v>2374.3542000000002</v>
      </c>
      <c r="K144" s="35">
        <f t="shared" si="90"/>
        <v>165.400115</v>
      </c>
      <c r="L144" s="19">
        <f>ROUND(SUM(H144:K144),2)</f>
        <v>11456.57</v>
      </c>
      <c r="M144" s="24"/>
      <c r="N144" s="39">
        <v>41</v>
      </c>
      <c r="O144" s="97" t="s">
        <v>69</v>
      </c>
      <c r="P144" s="46">
        <f>Riders!$F$2</f>
        <v>5.5500000000000002E-3</v>
      </c>
      <c r="Q144" s="101">
        <f>INDEX(Riders!$C$3:$C$5,MATCH(O144,Riders!$D$3:$D$5,0))</f>
        <v>4.308E-2</v>
      </c>
      <c r="R144" s="101">
        <f>INDEX(Riders!$L$2:$L$7,MATCH(N144,Riders!$J$2:$J$7,0))</f>
        <v>3.0010000000000002E-3</v>
      </c>
      <c r="U144" s="120">
        <f>A144</f>
        <v>55115</v>
      </c>
      <c r="V144" s="11">
        <f t="shared" si="85"/>
        <v>3000</v>
      </c>
      <c r="W144" s="11">
        <f t="shared" si="86"/>
        <v>52115</v>
      </c>
      <c r="X144" s="11">
        <f>+ROUND((Rates!$G$54+(V144*Rates!$G$55)+(W144*Rates!$G$56)+(B144+IF(E144&gt;50%,C144,0))*Rates!$G$59)*(1+Rates!$G$98),2)</f>
        <v>8867.6</v>
      </c>
    </row>
    <row r="145" spans="1:24">
      <c r="A145" s="28">
        <f t="shared" si="89"/>
        <v>101105</v>
      </c>
      <c r="B145" s="11">
        <f>+B144</f>
        <v>300</v>
      </c>
      <c r="C145" s="11">
        <f t="shared" ref="C145:D145" si="91">C127</f>
        <v>50</v>
      </c>
      <c r="D145" s="11">
        <f t="shared" si="91"/>
        <v>9125</v>
      </c>
      <c r="E145" s="22">
        <v>0.4</v>
      </c>
      <c r="F145" s="22"/>
      <c r="G145" s="22"/>
      <c r="H145" s="35">
        <f t="shared" ref="H145:H147" si="92">X145</f>
        <v>10228.91</v>
      </c>
      <c r="I145" s="21">
        <f>H145*P145</f>
        <v>56.770450500000003</v>
      </c>
      <c r="J145" s="35">
        <f t="shared" si="90"/>
        <v>4355.6034</v>
      </c>
      <c r="K145" s="35">
        <f t="shared" si="90"/>
        <v>303.41610500000002</v>
      </c>
      <c r="L145" s="19">
        <f>ROUND(SUM(H145:K145),2)</f>
        <v>14944.7</v>
      </c>
      <c r="M145" s="24"/>
      <c r="N145" s="39">
        <v>41</v>
      </c>
      <c r="O145" s="97" t="s">
        <v>69</v>
      </c>
      <c r="P145" s="46">
        <f>Riders!$F$2</f>
        <v>5.5500000000000002E-3</v>
      </c>
      <c r="Q145" s="101">
        <f>INDEX(Riders!$C$3:$C$5,MATCH(O145,Riders!$D$3:$D$5,0))</f>
        <v>4.308E-2</v>
      </c>
      <c r="R145" s="101">
        <f>INDEX(Riders!$L$2:$L$7,MATCH(N145,Riders!$J$2:$J$7,0))</f>
        <v>3.0010000000000002E-3</v>
      </c>
      <c r="U145" s="120">
        <f>A145</f>
        <v>101105</v>
      </c>
      <c r="V145" s="11">
        <f t="shared" si="85"/>
        <v>3000</v>
      </c>
      <c r="W145" s="11">
        <f t="shared" si="86"/>
        <v>98105</v>
      </c>
      <c r="X145" s="11">
        <f>+ROUND((Rates!$G$54+(V145*Rates!$G$55)+(W145*Rates!$G$56)+(B145+IF(E145&gt;50%,C145,0))*Rates!$G$59)*(1+Rates!$G$98),2)</f>
        <v>10228.91</v>
      </c>
    </row>
    <row r="146" spans="1:24">
      <c r="A146" s="28">
        <f t="shared" si="89"/>
        <v>147095</v>
      </c>
      <c r="B146" s="11">
        <f>+B145</f>
        <v>300</v>
      </c>
      <c r="C146" s="11">
        <f t="shared" ref="C146:D146" si="93">C128</f>
        <v>50</v>
      </c>
      <c r="D146" s="11">
        <f t="shared" si="93"/>
        <v>9125</v>
      </c>
      <c r="E146" s="22">
        <v>0.6</v>
      </c>
      <c r="F146" s="22"/>
      <c r="G146" s="22"/>
      <c r="H146" s="35">
        <f t="shared" si="92"/>
        <v>12759.71</v>
      </c>
      <c r="I146" s="21">
        <f>H146*P146</f>
        <v>70.816390499999997</v>
      </c>
      <c r="J146" s="35">
        <f t="shared" si="90"/>
        <v>6336.8526000000002</v>
      </c>
      <c r="K146" s="35">
        <f t="shared" si="90"/>
        <v>441.432095</v>
      </c>
      <c r="L146" s="19">
        <f>ROUND(SUM(H146:K146),2)</f>
        <v>19608.810000000001</v>
      </c>
      <c r="M146" s="24"/>
      <c r="N146" s="39">
        <v>41</v>
      </c>
      <c r="O146" s="97" t="s">
        <v>69</v>
      </c>
      <c r="P146" s="46">
        <f>Riders!$F$2</f>
        <v>5.5500000000000002E-3</v>
      </c>
      <c r="Q146" s="101">
        <f>INDEX(Riders!$C$3:$C$5,MATCH(O146,Riders!$D$3:$D$5,0))</f>
        <v>4.308E-2</v>
      </c>
      <c r="R146" s="101">
        <f>INDEX(Riders!$L$2:$L$7,MATCH(N146,Riders!$J$2:$J$7,0))</f>
        <v>3.0010000000000002E-3</v>
      </c>
      <c r="U146" s="120">
        <f>A146</f>
        <v>147095</v>
      </c>
      <c r="V146" s="11">
        <f t="shared" si="85"/>
        <v>3000</v>
      </c>
      <c r="W146" s="11">
        <f t="shared" si="86"/>
        <v>144095</v>
      </c>
      <c r="X146" s="11">
        <f>+ROUND((Rates!$G$54+(V146*Rates!$G$55)+(W146*Rates!$G$56)+(B146+IF(E146&gt;50%,C146,0))*Rates!$G$59)*(1+Rates!$G$98),2)</f>
        <v>12759.71</v>
      </c>
    </row>
    <row r="147" spans="1:24">
      <c r="A147" s="28">
        <f t="shared" si="89"/>
        <v>193085</v>
      </c>
      <c r="B147" s="11">
        <f>+B146</f>
        <v>300</v>
      </c>
      <c r="C147" s="11">
        <f t="shared" ref="C147:D147" si="94">C129</f>
        <v>50</v>
      </c>
      <c r="D147" s="11">
        <f t="shared" si="94"/>
        <v>9125</v>
      </c>
      <c r="E147" s="22">
        <v>0.8</v>
      </c>
      <c r="F147" s="22"/>
      <c r="G147" s="22"/>
      <c r="H147" s="35">
        <f t="shared" si="92"/>
        <v>14121.02</v>
      </c>
      <c r="I147" s="21">
        <f>H147*P147</f>
        <v>78.371661000000003</v>
      </c>
      <c r="J147" s="35">
        <f t="shared" si="90"/>
        <v>8318.1018000000004</v>
      </c>
      <c r="K147" s="35">
        <f t="shared" si="90"/>
        <v>579.44808499999999</v>
      </c>
      <c r="L147" s="19">
        <f>ROUND(SUM(H147:K147),2)</f>
        <v>23096.94</v>
      </c>
      <c r="M147" s="24"/>
      <c r="N147" s="39">
        <v>41</v>
      </c>
      <c r="O147" s="97" t="s">
        <v>69</v>
      </c>
      <c r="P147" s="46">
        <f>Riders!$F$2</f>
        <v>5.5500000000000002E-3</v>
      </c>
      <c r="Q147" s="101">
        <f>INDEX(Riders!$C$3:$C$5,MATCH(O147,Riders!$D$3:$D$5,0))</f>
        <v>4.308E-2</v>
      </c>
      <c r="R147" s="101">
        <f>INDEX(Riders!$L$2:$L$7,MATCH(N147,Riders!$J$2:$J$7,0))</f>
        <v>3.0010000000000002E-3</v>
      </c>
      <c r="U147" s="120">
        <f>A147</f>
        <v>193085</v>
      </c>
      <c r="V147" s="11">
        <f t="shared" si="85"/>
        <v>3000</v>
      </c>
      <c r="W147" s="11">
        <f t="shared" si="86"/>
        <v>190085</v>
      </c>
      <c r="X147" s="11">
        <f>+ROUND((Rates!$G$54+(V147*Rates!$G$55)+(W147*Rates!$G$56)+(B147+IF(E147&gt;50%,C147,0))*Rates!$G$59)*(1+Rates!$G$98),2)</f>
        <v>14121.02</v>
      </c>
    </row>
    <row r="148" spans="1:24">
      <c r="A148" s="28"/>
      <c r="D148" s="15"/>
      <c r="E148" s="22"/>
      <c r="F148" s="22"/>
      <c r="G148" s="22"/>
      <c r="H148" s="24"/>
      <c r="I148" s="35"/>
      <c r="J148" s="24"/>
      <c r="K148" s="24"/>
      <c r="L148" s="24"/>
      <c r="M148" s="24"/>
      <c r="N148" s="39"/>
      <c r="O148" s="97"/>
      <c r="P148" s="97"/>
      <c r="R148" s="101"/>
      <c r="U148" s="120"/>
    </row>
    <row r="149" spans="1:24">
      <c r="A149" s="28">
        <f t="shared" ref="A149:A152" si="95">+((B149+15)*E149*730)+D149</f>
        <v>128115</v>
      </c>
      <c r="B149" s="11">
        <v>800</v>
      </c>
      <c r="C149" s="11">
        <f>C131</f>
        <v>50</v>
      </c>
      <c r="D149" s="11">
        <f>D131</f>
        <v>9125</v>
      </c>
      <c r="E149" s="22">
        <v>0.2</v>
      </c>
      <c r="F149" s="22"/>
      <c r="G149" s="22"/>
      <c r="H149" s="35">
        <f>X149</f>
        <v>22723.4</v>
      </c>
      <c r="I149" s="21">
        <f>H149*P149</f>
        <v>126.11487000000001</v>
      </c>
      <c r="J149" s="35">
        <f t="shared" ref="J149:K152" si="96">$A149*Q149</f>
        <v>5519.1941999999999</v>
      </c>
      <c r="K149" s="35">
        <f t="shared" si="96"/>
        <v>384.47311500000001</v>
      </c>
      <c r="L149" s="19">
        <f>ROUND(SUM(H149:K149),2)</f>
        <v>28753.18</v>
      </c>
      <c r="M149" s="24"/>
      <c r="N149" s="39">
        <v>41</v>
      </c>
      <c r="O149" s="97" t="s">
        <v>69</v>
      </c>
      <c r="P149" s="46">
        <f>Riders!$F$2</f>
        <v>5.5500000000000002E-3</v>
      </c>
      <c r="Q149" s="101">
        <f>INDEX(Riders!$C$3:$C$5,MATCH(O149,Riders!$D$3:$D$5,0))</f>
        <v>4.308E-2</v>
      </c>
      <c r="R149" s="101">
        <f>INDEX(Riders!$L$2:$L$7,MATCH(N149,Riders!$J$2:$J$7,0))</f>
        <v>3.0010000000000002E-3</v>
      </c>
      <c r="U149" s="120">
        <f>A149</f>
        <v>128115</v>
      </c>
      <c r="V149" s="11">
        <f t="shared" si="85"/>
        <v>3000</v>
      </c>
      <c r="W149" s="11">
        <f t="shared" si="86"/>
        <v>125115</v>
      </c>
      <c r="X149" s="11">
        <f>+ROUND((Rates!$G$54+(V149*Rates!$G$55)+(W149*Rates!$G$56)+(B149+IF(E149&gt;50%,C149,0))*Rates!$G$59)*(1+Rates!$G$98),2)</f>
        <v>22723.4</v>
      </c>
    </row>
    <row r="150" spans="1:24">
      <c r="A150" s="28">
        <f t="shared" si="95"/>
        <v>247105</v>
      </c>
      <c r="B150" s="11">
        <f>+B149</f>
        <v>800</v>
      </c>
      <c r="C150" s="11">
        <f t="shared" ref="C150:D150" si="97">C132</f>
        <v>50</v>
      </c>
      <c r="D150" s="11">
        <f t="shared" si="97"/>
        <v>9125</v>
      </c>
      <c r="E150" s="22">
        <v>0.4</v>
      </c>
      <c r="F150" s="22"/>
      <c r="G150" s="22"/>
      <c r="H150" s="35">
        <f t="shared" ref="H150:H152" si="98">X150</f>
        <v>26245.51</v>
      </c>
      <c r="I150" s="21">
        <f>H150*P150</f>
        <v>145.66258049999999</v>
      </c>
      <c r="J150" s="35">
        <f t="shared" si="96"/>
        <v>10645.2834</v>
      </c>
      <c r="K150" s="35">
        <f t="shared" si="96"/>
        <v>741.56210500000009</v>
      </c>
      <c r="L150" s="19">
        <f>ROUND(SUM(H150:K150),2)</f>
        <v>37778.019999999997</v>
      </c>
      <c r="M150" s="24"/>
      <c r="N150" s="39">
        <v>41</v>
      </c>
      <c r="O150" s="97" t="s">
        <v>69</v>
      </c>
      <c r="P150" s="46">
        <f>Riders!$F$2</f>
        <v>5.5500000000000002E-3</v>
      </c>
      <c r="Q150" s="101">
        <f>INDEX(Riders!$C$3:$C$5,MATCH(O150,Riders!$D$3:$D$5,0))</f>
        <v>4.308E-2</v>
      </c>
      <c r="R150" s="101">
        <f>INDEX(Riders!$L$2:$L$7,MATCH(N150,Riders!$J$2:$J$7,0))</f>
        <v>3.0010000000000002E-3</v>
      </c>
      <c r="U150" s="120">
        <f>A150</f>
        <v>247105</v>
      </c>
      <c r="V150" s="11">
        <f t="shared" si="85"/>
        <v>3000</v>
      </c>
      <c r="W150" s="11">
        <f t="shared" si="86"/>
        <v>244105</v>
      </c>
      <c r="X150" s="11">
        <f>+ROUND((Rates!$G$54+(V150*Rates!$G$55)+(W150*Rates!$G$56)+(B150+IF(E150&gt;50%,C150,0))*Rates!$G$59)*(1+Rates!$G$98),2)</f>
        <v>26245.51</v>
      </c>
    </row>
    <row r="151" spans="1:24">
      <c r="A151" s="28">
        <f t="shared" si="95"/>
        <v>366095</v>
      </c>
      <c r="B151" s="11">
        <f>+B150</f>
        <v>800</v>
      </c>
      <c r="C151" s="11">
        <f t="shared" ref="C151:D151" si="99">C133</f>
        <v>50</v>
      </c>
      <c r="D151" s="11">
        <f t="shared" si="99"/>
        <v>9125</v>
      </c>
      <c r="E151" s="22">
        <v>0.6</v>
      </c>
      <c r="F151" s="22"/>
      <c r="G151" s="22"/>
      <c r="H151" s="35">
        <f t="shared" si="98"/>
        <v>30937.11</v>
      </c>
      <c r="I151" s="21">
        <f>H151*P151</f>
        <v>171.70096050000001</v>
      </c>
      <c r="J151" s="35">
        <f t="shared" si="96"/>
        <v>15771.372600000001</v>
      </c>
      <c r="K151" s="35">
        <f t="shared" si="96"/>
        <v>1098.6510950000002</v>
      </c>
      <c r="L151" s="19">
        <f>ROUND(SUM(H151:K151),2)</f>
        <v>47978.83</v>
      </c>
      <c r="M151" s="24"/>
      <c r="N151" s="39">
        <v>41</v>
      </c>
      <c r="O151" s="97" t="s">
        <v>69</v>
      </c>
      <c r="P151" s="46">
        <f>Riders!$F$2</f>
        <v>5.5500000000000002E-3</v>
      </c>
      <c r="Q151" s="101">
        <f>INDEX(Riders!$C$3:$C$5,MATCH(O151,Riders!$D$3:$D$5,0))</f>
        <v>4.308E-2</v>
      </c>
      <c r="R151" s="101">
        <f>INDEX(Riders!$L$2:$L$7,MATCH(N151,Riders!$J$2:$J$7,0))</f>
        <v>3.0010000000000002E-3</v>
      </c>
      <c r="U151" s="120">
        <f>A151</f>
        <v>366095</v>
      </c>
      <c r="V151" s="11">
        <f t="shared" si="85"/>
        <v>3000</v>
      </c>
      <c r="W151" s="11">
        <f t="shared" si="86"/>
        <v>363095</v>
      </c>
      <c r="X151" s="11">
        <f>+ROUND((Rates!$G$54+(V151*Rates!$G$55)+(W151*Rates!$G$56)+(B151+IF(E151&gt;50%,C151,0))*Rates!$G$59)*(1+Rates!$G$98),2)</f>
        <v>30937.11</v>
      </c>
    </row>
    <row r="152" spans="1:24">
      <c r="A152" s="28">
        <f t="shared" si="95"/>
        <v>485085</v>
      </c>
      <c r="B152" s="11">
        <f>+B151</f>
        <v>800</v>
      </c>
      <c r="C152" s="11">
        <f t="shared" ref="C152:D152" si="100">C134</f>
        <v>50</v>
      </c>
      <c r="D152" s="11">
        <f t="shared" si="100"/>
        <v>9125</v>
      </c>
      <c r="E152" s="22">
        <v>0.8</v>
      </c>
      <c r="F152" s="22"/>
      <c r="G152" s="22"/>
      <c r="H152" s="35">
        <f t="shared" si="98"/>
        <v>34459.22</v>
      </c>
      <c r="I152" s="21">
        <f>H152*P152</f>
        <v>191.248671</v>
      </c>
      <c r="J152" s="35">
        <f t="shared" si="96"/>
        <v>20897.461800000001</v>
      </c>
      <c r="K152" s="35">
        <f t="shared" si="96"/>
        <v>1455.7400850000001</v>
      </c>
      <c r="L152" s="19">
        <f>ROUND(SUM(H152:K152),2)</f>
        <v>57003.67</v>
      </c>
      <c r="M152" s="24"/>
      <c r="N152" s="39">
        <v>41</v>
      </c>
      <c r="O152" s="97" t="s">
        <v>69</v>
      </c>
      <c r="P152" s="46">
        <f>Riders!$F$2</f>
        <v>5.5500000000000002E-3</v>
      </c>
      <c r="Q152" s="101">
        <f>INDEX(Riders!$C$3:$C$5,MATCH(O152,Riders!$D$3:$D$5,0))</f>
        <v>4.308E-2</v>
      </c>
      <c r="R152" s="101">
        <f>INDEX(Riders!$L$2:$L$7,MATCH(N152,Riders!$J$2:$J$7,0))</f>
        <v>3.0010000000000002E-3</v>
      </c>
      <c r="U152" s="120">
        <f>A152</f>
        <v>485085</v>
      </c>
      <c r="V152" s="11">
        <f t="shared" si="85"/>
        <v>3000</v>
      </c>
      <c r="W152" s="11">
        <f t="shared" si="86"/>
        <v>482085</v>
      </c>
      <c r="X152" s="11">
        <f>+ROUND((Rates!$G$54+(V152*Rates!$G$55)+(W152*Rates!$G$56)+(B152+IF(E152&gt;50%,C152,0))*Rates!$G$59)*(1+Rates!$G$98),2)</f>
        <v>34459.22</v>
      </c>
    </row>
    <row r="153" spans="1:24">
      <c r="A153" s="28"/>
      <c r="B153" s="15"/>
      <c r="E153" s="22"/>
      <c r="F153" s="22"/>
      <c r="G153" s="22"/>
      <c r="H153" s="23"/>
      <c r="I153" s="23"/>
      <c r="J153" s="24"/>
      <c r="K153" s="24"/>
      <c r="L153" s="24"/>
      <c r="M153" s="24"/>
      <c r="N153" s="39"/>
      <c r="O153" s="97"/>
      <c r="P153" s="97"/>
      <c r="Q153" s="101"/>
      <c r="R153" s="101"/>
    </row>
    <row r="154" spans="1:24" ht="16" thickBot="1">
      <c r="A154" s="141" t="s">
        <v>177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02"/>
      <c r="R154" s="101"/>
    </row>
    <row r="155" spans="1:24">
      <c r="E155" s="97" t="s">
        <v>22</v>
      </c>
      <c r="F155" s="97"/>
      <c r="H155" s="97" t="s">
        <v>18</v>
      </c>
      <c r="I155" s="97" t="s">
        <v>18</v>
      </c>
      <c r="J155" s="97" t="s">
        <v>18</v>
      </c>
      <c r="K155" s="97" t="s">
        <v>18</v>
      </c>
      <c r="L155" s="97" t="s">
        <v>18</v>
      </c>
      <c r="M155" s="97"/>
      <c r="N155" s="40"/>
      <c r="R155" s="101"/>
      <c r="U155" s="118" t="s">
        <v>25</v>
      </c>
      <c r="V155" s="118" t="s">
        <v>28</v>
      </c>
      <c r="W155" s="118" t="s">
        <v>29</v>
      </c>
      <c r="X155" s="118" t="s">
        <v>18</v>
      </c>
    </row>
    <row r="156" spans="1:24">
      <c r="A156" s="98" t="s">
        <v>15</v>
      </c>
      <c r="B156" s="98" t="s">
        <v>16</v>
      </c>
      <c r="C156" s="98" t="s">
        <v>93</v>
      </c>
      <c r="D156" s="98" t="s">
        <v>84</v>
      </c>
      <c r="E156" s="98" t="s">
        <v>23</v>
      </c>
      <c r="F156" s="99"/>
      <c r="G156" s="99"/>
      <c r="H156" s="98" t="s">
        <v>21</v>
      </c>
      <c r="I156" s="98" t="s">
        <v>117</v>
      </c>
      <c r="J156" s="98" t="s">
        <v>75</v>
      </c>
      <c r="K156" s="98" t="s">
        <v>186</v>
      </c>
      <c r="L156" s="98" t="s">
        <v>20</v>
      </c>
      <c r="M156" s="98"/>
      <c r="N156" s="40"/>
      <c r="R156" s="101"/>
      <c r="U156" s="98" t="s">
        <v>15</v>
      </c>
      <c r="V156" s="98" t="s">
        <v>15</v>
      </c>
      <c r="W156" s="98" t="s">
        <v>15</v>
      </c>
      <c r="X156" s="98" t="s">
        <v>21</v>
      </c>
    </row>
    <row r="157" spans="1:24">
      <c r="A157" s="28">
        <f t="shared" ref="A157:A160" si="101">+((B157+15)*E157*730)+D157</f>
        <v>4288</v>
      </c>
      <c r="B157" s="11">
        <v>10</v>
      </c>
      <c r="C157" s="11">
        <f>C139</f>
        <v>14</v>
      </c>
      <c r="D157" s="11">
        <f>D139</f>
        <v>638</v>
      </c>
      <c r="E157" s="22">
        <v>0.2</v>
      </c>
      <c r="F157" s="22"/>
      <c r="G157" s="22"/>
      <c r="H157" s="35">
        <f>X157</f>
        <v>479.4</v>
      </c>
      <c r="I157" s="21">
        <f>H157*P157</f>
        <v>2.6606700000000001</v>
      </c>
      <c r="J157" s="35">
        <f t="shared" ref="J157:K160" si="102">$A157*Q157</f>
        <v>184.72703999999999</v>
      </c>
      <c r="K157" s="35">
        <f t="shared" si="102"/>
        <v>12.868288000000002</v>
      </c>
      <c r="L157" s="19">
        <f>ROUND(SUM(H157:K157),2)</f>
        <v>679.66</v>
      </c>
      <c r="M157" s="19"/>
      <c r="N157" s="39">
        <v>41</v>
      </c>
      <c r="O157" s="97" t="s">
        <v>69</v>
      </c>
      <c r="P157" s="46">
        <f>Riders!$F$2</f>
        <v>5.5500000000000002E-3</v>
      </c>
      <c r="Q157" s="101">
        <f>INDEX(Riders!$C$3:$C$5,MATCH(O157,Riders!$D$3:$D$5,0))</f>
        <v>4.308E-2</v>
      </c>
      <c r="R157" s="101">
        <f>INDEX(Riders!$L$2:$L$7,MATCH(N157,Riders!$J$2:$J$7,0))</f>
        <v>3.0010000000000002E-3</v>
      </c>
      <c r="U157" s="120">
        <f>A157</f>
        <v>4288</v>
      </c>
      <c r="V157" s="11">
        <f>IF(U157&gt;3000,3000,U157)</f>
        <v>3000</v>
      </c>
      <c r="W157" s="11">
        <f>IF(U157&gt;3000,U157-3000,0)</f>
        <v>1288</v>
      </c>
      <c r="X157" s="11">
        <f>+ROUND((Rates!$G$54+(V157*Rates!$G$57)+(W157*Rates!$G$58)+(B157+IF(E157&gt;50%,C157,0))*Rates!$G$60)*(1+Rates!$G$98),2)</f>
        <v>479.4</v>
      </c>
    </row>
    <row r="158" spans="1:24">
      <c r="A158" s="28">
        <f t="shared" si="101"/>
        <v>7938</v>
      </c>
      <c r="B158" s="11">
        <f>+B157</f>
        <v>10</v>
      </c>
      <c r="C158" s="11">
        <f t="shared" ref="C158:D158" si="103">C140</f>
        <v>14</v>
      </c>
      <c r="D158" s="11">
        <f t="shared" si="103"/>
        <v>638</v>
      </c>
      <c r="E158" s="22">
        <v>0.4</v>
      </c>
      <c r="F158" s="22"/>
      <c r="G158" s="22"/>
      <c r="H158" s="35">
        <f t="shared" ref="H158:H160" si="104">X158</f>
        <v>532.69000000000005</v>
      </c>
      <c r="I158" s="21">
        <f>H158*P158</f>
        <v>2.9564295000000005</v>
      </c>
      <c r="J158" s="35">
        <f t="shared" si="102"/>
        <v>341.96904000000001</v>
      </c>
      <c r="K158" s="35">
        <f t="shared" si="102"/>
        <v>23.821938000000003</v>
      </c>
      <c r="L158" s="19">
        <f>ROUND(SUM(H158:K158),2)</f>
        <v>901.44</v>
      </c>
      <c r="M158" s="19"/>
      <c r="N158" s="39">
        <v>41</v>
      </c>
      <c r="O158" s="97" t="s">
        <v>69</v>
      </c>
      <c r="P158" s="46">
        <f>Riders!$F$2</f>
        <v>5.5500000000000002E-3</v>
      </c>
      <c r="Q158" s="101">
        <f>INDEX(Riders!$C$3:$C$5,MATCH(O158,Riders!$D$3:$D$5,0))</f>
        <v>4.308E-2</v>
      </c>
      <c r="R158" s="101">
        <f>INDEX(Riders!$L$2:$L$7,MATCH(N158,Riders!$J$2:$J$7,0))</f>
        <v>3.0010000000000002E-3</v>
      </c>
      <c r="U158" s="120">
        <f>A158</f>
        <v>7938</v>
      </c>
      <c r="V158" s="11">
        <f t="shared" ref="V158:V170" si="105">IF(U158&gt;3000,3000,U158)</f>
        <v>3000</v>
      </c>
      <c r="W158" s="11">
        <f t="shared" ref="W158:W160" si="106">IF(U158&gt;3000,U158-3000,0)</f>
        <v>4938</v>
      </c>
      <c r="X158" s="11">
        <f>+ROUND((Rates!$G$54+(V158*Rates!$G$57)+(W158*Rates!$G$58)+(B158+IF(E158&gt;50%,C158,0))*Rates!$G$60)*(1+Rates!$G$98),2)</f>
        <v>532.69000000000005</v>
      </c>
    </row>
    <row r="159" spans="1:24">
      <c r="A159" s="28">
        <f t="shared" si="101"/>
        <v>11588</v>
      </c>
      <c r="B159" s="11">
        <f>+B158</f>
        <v>10</v>
      </c>
      <c r="C159" s="11">
        <f t="shared" ref="C159:D159" si="107">C141</f>
        <v>14</v>
      </c>
      <c r="D159" s="11">
        <f t="shared" si="107"/>
        <v>638</v>
      </c>
      <c r="E159" s="22">
        <v>0.6</v>
      </c>
      <c r="F159" s="22"/>
      <c r="G159" s="22"/>
      <c r="H159" s="35">
        <f t="shared" si="104"/>
        <v>862.62</v>
      </c>
      <c r="I159" s="21">
        <f>H159*P159</f>
        <v>4.787541</v>
      </c>
      <c r="J159" s="35">
        <f t="shared" si="102"/>
        <v>499.21104000000003</v>
      </c>
      <c r="K159" s="35">
        <f t="shared" si="102"/>
        <v>34.775587999999999</v>
      </c>
      <c r="L159" s="19">
        <f>ROUND(SUM(H159:K159),2)</f>
        <v>1401.39</v>
      </c>
      <c r="M159" s="19"/>
      <c r="N159" s="39">
        <v>41</v>
      </c>
      <c r="O159" s="97" t="s">
        <v>69</v>
      </c>
      <c r="P159" s="46">
        <f>Riders!$F$2</f>
        <v>5.5500000000000002E-3</v>
      </c>
      <c r="Q159" s="101">
        <f>INDEX(Riders!$C$3:$C$5,MATCH(O159,Riders!$D$3:$D$5,0))</f>
        <v>4.308E-2</v>
      </c>
      <c r="R159" s="101">
        <f>INDEX(Riders!$L$2:$L$7,MATCH(N159,Riders!$J$2:$J$7,0))</f>
        <v>3.0010000000000002E-3</v>
      </c>
      <c r="U159" s="120">
        <f>A159</f>
        <v>11588</v>
      </c>
      <c r="V159" s="11">
        <f t="shared" si="105"/>
        <v>3000</v>
      </c>
      <c r="W159" s="11">
        <f t="shared" si="106"/>
        <v>8588</v>
      </c>
      <c r="X159" s="11">
        <f>+ROUND((Rates!$G$54+(V159*Rates!$G$57)+(W159*Rates!$G$58)+(B159+IF(E159&gt;50%,C159,0))*Rates!$G$60)*(1+Rates!$G$98),2)</f>
        <v>862.62</v>
      </c>
    </row>
    <row r="160" spans="1:24">
      <c r="A160" s="28">
        <f t="shared" si="101"/>
        <v>15238</v>
      </c>
      <c r="B160" s="11">
        <f>+B159</f>
        <v>10</v>
      </c>
      <c r="C160" s="11">
        <f t="shared" ref="C160:D160" si="108">C142</f>
        <v>14</v>
      </c>
      <c r="D160" s="11">
        <f t="shared" si="108"/>
        <v>638</v>
      </c>
      <c r="E160" s="22">
        <v>0.8</v>
      </c>
      <c r="F160" s="22"/>
      <c r="G160" s="22"/>
      <c r="H160" s="35">
        <f t="shared" si="104"/>
        <v>915.91</v>
      </c>
      <c r="I160" s="21">
        <f>H160*P160</f>
        <v>5.0833005</v>
      </c>
      <c r="J160" s="35">
        <f t="shared" si="102"/>
        <v>656.45303999999999</v>
      </c>
      <c r="K160" s="35">
        <f t="shared" si="102"/>
        <v>45.729238000000002</v>
      </c>
      <c r="L160" s="19">
        <f>ROUND(SUM(H160:K160),2)</f>
        <v>1623.18</v>
      </c>
      <c r="M160" s="19"/>
      <c r="N160" s="39">
        <v>41</v>
      </c>
      <c r="O160" s="97" t="s">
        <v>69</v>
      </c>
      <c r="P160" s="46">
        <f>Riders!$F$2</f>
        <v>5.5500000000000002E-3</v>
      </c>
      <c r="Q160" s="101">
        <f>INDEX(Riders!$C$3:$C$5,MATCH(O160,Riders!$D$3:$D$5,0))</f>
        <v>4.308E-2</v>
      </c>
      <c r="R160" s="101">
        <f>INDEX(Riders!$L$2:$L$7,MATCH(N160,Riders!$J$2:$J$7,0))</f>
        <v>3.0010000000000002E-3</v>
      </c>
      <c r="U160" s="120">
        <f>A160</f>
        <v>15238</v>
      </c>
      <c r="V160" s="11">
        <f t="shared" si="105"/>
        <v>3000</v>
      </c>
      <c r="W160" s="11">
        <f t="shared" si="106"/>
        <v>12238</v>
      </c>
      <c r="X160" s="11">
        <f>+ROUND((Rates!$G$54+(V160*Rates!$G$57)+(W160*Rates!$G$58)+(B160+IF(E160&gt;50%,C160,0))*Rates!$G$60)*(1+Rates!$G$98),2)</f>
        <v>915.91</v>
      </c>
    </row>
    <row r="161" spans="1:32">
      <c r="A161" s="28"/>
      <c r="D161" s="15"/>
      <c r="E161" s="22"/>
      <c r="F161" s="22"/>
      <c r="G161" s="22"/>
      <c r="H161" s="23"/>
      <c r="I161" s="23"/>
      <c r="J161" s="24"/>
      <c r="K161" s="24"/>
      <c r="L161" s="24"/>
      <c r="M161" s="19"/>
      <c r="N161" s="39"/>
      <c r="O161" s="97"/>
      <c r="P161" s="97"/>
      <c r="R161" s="101"/>
      <c r="U161" s="120"/>
    </row>
    <row r="162" spans="1:32">
      <c r="A162" s="28">
        <f t="shared" ref="A162:A165" si="109">+((B162+15)*E162*730)+D162</f>
        <v>55115</v>
      </c>
      <c r="B162" s="11">
        <v>300</v>
      </c>
      <c r="C162" s="11">
        <f>C144</f>
        <v>50</v>
      </c>
      <c r="D162" s="11">
        <f>D144</f>
        <v>9125</v>
      </c>
      <c r="E162" s="22">
        <v>0.2</v>
      </c>
      <c r="F162" s="22"/>
      <c r="G162" s="22"/>
      <c r="H162" s="35">
        <f>X162</f>
        <v>6951.88</v>
      </c>
      <c r="I162" s="21">
        <f>H162*P162</f>
        <v>38.582934000000002</v>
      </c>
      <c r="J162" s="35">
        <f t="shared" ref="J162:K165" si="110">$A162*Q162</f>
        <v>2374.3542000000002</v>
      </c>
      <c r="K162" s="35">
        <f t="shared" si="110"/>
        <v>165.400115</v>
      </c>
      <c r="L162" s="19">
        <f>ROUND(SUM(H162:K162),2)</f>
        <v>9530.2199999999993</v>
      </c>
      <c r="M162" s="24"/>
      <c r="N162" s="39">
        <v>41</v>
      </c>
      <c r="O162" s="97" t="s">
        <v>69</v>
      </c>
      <c r="P162" s="46">
        <f>Riders!$F$2</f>
        <v>5.5500000000000002E-3</v>
      </c>
      <c r="Q162" s="101">
        <f>INDEX(Riders!$C$3:$C$5,MATCH(O162,Riders!$D$3:$D$5,0))</f>
        <v>4.308E-2</v>
      </c>
      <c r="R162" s="101">
        <f>INDEX(Riders!$L$2:$L$7,MATCH(N162,Riders!$J$2:$J$7,0))</f>
        <v>3.0010000000000002E-3</v>
      </c>
      <c r="U162" s="120">
        <f>A162</f>
        <v>55115</v>
      </c>
      <c r="V162" s="11">
        <f t="shared" si="105"/>
        <v>3000</v>
      </c>
      <c r="W162" s="11">
        <f t="shared" ref="W162:W165" si="111">IF(U162&gt;3000,U162-3000,0)</f>
        <v>52115</v>
      </c>
      <c r="X162" s="11">
        <f>+ROUND((Rates!$G$54+(V162*Rates!$G$57)+(W162*Rates!$G$58)+(B162+IF(E162&gt;50%,C162,0))*Rates!$G$60)*(1+Rates!$G$98),2)</f>
        <v>6951.88</v>
      </c>
    </row>
    <row r="163" spans="1:32">
      <c r="A163" s="28">
        <f t="shared" si="109"/>
        <v>101105</v>
      </c>
      <c r="B163" s="11">
        <f>+B162</f>
        <v>300</v>
      </c>
      <c r="C163" s="11">
        <f t="shared" ref="C163:D163" si="112">C145</f>
        <v>50</v>
      </c>
      <c r="D163" s="11">
        <f t="shared" si="112"/>
        <v>9125</v>
      </c>
      <c r="E163" s="22">
        <v>0.4</v>
      </c>
      <c r="F163" s="22"/>
      <c r="G163" s="22"/>
      <c r="H163" s="35">
        <f t="shared" ref="H163:H165" si="113">X163</f>
        <v>7623.33</v>
      </c>
      <c r="I163" s="21">
        <f>H163*P163</f>
        <v>42.309481500000004</v>
      </c>
      <c r="J163" s="35">
        <f t="shared" si="110"/>
        <v>4355.6034</v>
      </c>
      <c r="K163" s="35">
        <f t="shared" si="110"/>
        <v>303.41610500000002</v>
      </c>
      <c r="L163" s="19">
        <f>ROUND(SUM(H163:K163),2)</f>
        <v>12324.66</v>
      </c>
      <c r="M163" s="24"/>
      <c r="N163" s="39">
        <v>41</v>
      </c>
      <c r="O163" s="97" t="s">
        <v>69</v>
      </c>
      <c r="P163" s="46">
        <f>Riders!$F$2</f>
        <v>5.5500000000000002E-3</v>
      </c>
      <c r="Q163" s="101">
        <f>INDEX(Riders!$C$3:$C$5,MATCH(O163,Riders!$D$3:$D$5,0))</f>
        <v>4.308E-2</v>
      </c>
      <c r="R163" s="101">
        <f>INDEX(Riders!$L$2:$L$7,MATCH(N163,Riders!$J$2:$J$7,0))</f>
        <v>3.0010000000000002E-3</v>
      </c>
      <c r="U163" s="120">
        <f>A163</f>
        <v>101105</v>
      </c>
      <c r="V163" s="11">
        <f t="shared" si="105"/>
        <v>3000</v>
      </c>
      <c r="W163" s="11">
        <f t="shared" si="111"/>
        <v>98105</v>
      </c>
      <c r="X163" s="11">
        <f>+ROUND((Rates!$G$54+(V163*Rates!$G$57)+(W163*Rates!$G$58)+(B163+IF(E163&gt;50%,C163,0))*Rates!$G$60)*(1+Rates!$G$98),2)</f>
        <v>7623.33</v>
      </c>
    </row>
    <row r="164" spans="1:32">
      <c r="A164" s="28">
        <f t="shared" si="109"/>
        <v>147095</v>
      </c>
      <c r="B164" s="11">
        <f>+B163</f>
        <v>300</v>
      </c>
      <c r="C164" s="11">
        <f t="shared" ref="C164:D164" si="114">C146</f>
        <v>50</v>
      </c>
      <c r="D164" s="11">
        <f t="shared" si="114"/>
        <v>9125</v>
      </c>
      <c r="E164" s="22">
        <v>0.6</v>
      </c>
      <c r="F164" s="22"/>
      <c r="G164" s="22"/>
      <c r="H164" s="35">
        <f t="shared" si="113"/>
        <v>9282.7900000000009</v>
      </c>
      <c r="I164" s="21">
        <f>H164*P164</f>
        <v>51.519484500000004</v>
      </c>
      <c r="J164" s="35">
        <f t="shared" si="110"/>
        <v>6336.8526000000002</v>
      </c>
      <c r="K164" s="35">
        <f t="shared" si="110"/>
        <v>441.432095</v>
      </c>
      <c r="L164" s="19">
        <f>ROUND(SUM(H164:K164),2)</f>
        <v>16112.59</v>
      </c>
      <c r="M164" s="24"/>
      <c r="N164" s="39">
        <v>41</v>
      </c>
      <c r="O164" s="97" t="s">
        <v>69</v>
      </c>
      <c r="P164" s="46">
        <f>Riders!$F$2</f>
        <v>5.5500000000000002E-3</v>
      </c>
      <c r="Q164" s="101">
        <f>INDEX(Riders!$C$3:$C$5,MATCH(O164,Riders!$D$3:$D$5,0))</f>
        <v>4.308E-2</v>
      </c>
      <c r="R164" s="101">
        <f>INDEX(Riders!$L$2:$L$7,MATCH(N164,Riders!$J$2:$J$7,0))</f>
        <v>3.0010000000000002E-3</v>
      </c>
      <c r="U164" s="120">
        <f>A164</f>
        <v>147095</v>
      </c>
      <c r="V164" s="11">
        <f t="shared" si="105"/>
        <v>3000</v>
      </c>
      <c r="W164" s="11">
        <f t="shared" si="111"/>
        <v>144095</v>
      </c>
      <c r="X164" s="11">
        <f>+ROUND((Rates!$G$54+(V164*Rates!$G$57)+(W164*Rates!$G$58)+(B164+IF(E164&gt;50%,C164,0))*Rates!$G$60)*(1+Rates!$G$98),2)</f>
        <v>9282.7900000000009</v>
      </c>
    </row>
    <row r="165" spans="1:32">
      <c r="A165" s="28">
        <f t="shared" si="109"/>
        <v>193085</v>
      </c>
      <c r="B165" s="11">
        <f>+B164</f>
        <v>300</v>
      </c>
      <c r="C165" s="11">
        <f t="shared" ref="C165:D165" si="115">C147</f>
        <v>50</v>
      </c>
      <c r="D165" s="11">
        <f t="shared" si="115"/>
        <v>9125</v>
      </c>
      <c r="E165" s="22">
        <v>0.8</v>
      </c>
      <c r="F165" s="22"/>
      <c r="G165" s="22"/>
      <c r="H165" s="35">
        <f t="shared" si="113"/>
        <v>9954.24</v>
      </c>
      <c r="I165" s="21">
        <f>H165*P165</f>
        <v>55.246032</v>
      </c>
      <c r="J165" s="35">
        <f t="shared" si="110"/>
        <v>8318.1018000000004</v>
      </c>
      <c r="K165" s="35">
        <f t="shared" si="110"/>
        <v>579.44808499999999</v>
      </c>
      <c r="L165" s="19">
        <f>ROUND(SUM(H165:K165),2)</f>
        <v>18907.04</v>
      </c>
      <c r="M165" s="24"/>
      <c r="N165" s="39">
        <v>41</v>
      </c>
      <c r="O165" s="97" t="s">
        <v>69</v>
      </c>
      <c r="P165" s="46">
        <f>Riders!$F$2</f>
        <v>5.5500000000000002E-3</v>
      </c>
      <c r="Q165" s="101">
        <f>INDEX(Riders!$C$3:$C$5,MATCH(O165,Riders!$D$3:$D$5,0))</f>
        <v>4.308E-2</v>
      </c>
      <c r="R165" s="101">
        <f>INDEX(Riders!$L$2:$L$7,MATCH(N165,Riders!$J$2:$J$7,0))</f>
        <v>3.0010000000000002E-3</v>
      </c>
      <c r="U165" s="120">
        <f>A165</f>
        <v>193085</v>
      </c>
      <c r="V165" s="11">
        <f t="shared" si="105"/>
        <v>3000</v>
      </c>
      <c r="W165" s="11">
        <f t="shared" si="111"/>
        <v>190085</v>
      </c>
      <c r="X165" s="11">
        <f>+ROUND((Rates!$G$54+(V165*Rates!$G$57)+(W165*Rates!$G$58)+(B165+IF(E165&gt;50%,C165,0))*Rates!$G$60)*(1+Rates!$G$98),2)</f>
        <v>9954.24</v>
      </c>
    </row>
    <row r="166" spans="1:32">
      <c r="A166" s="28"/>
      <c r="D166" s="15"/>
      <c r="E166" s="22"/>
      <c r="F166" s="22"/>
      <c r="G166" s="22"/>
      <c r="H166" s="35"/>
      <c r="I166" s="35"/>
      <c r="J166" s="24"/>
      <c r="K166" s="24"/>
      <c r="L166" s="24"/>
      <c r="M166" s="24"/>
      <c r="N166" s="39"/>
      <c r="O166" s="97"/>
      <c r="P166" s="97"/>
      <c r="R166" s="101"/>
      <c r="U166" s="120"/>
    </row>
    <row r="167" spans="1:32">
      <c r="A167" s="28">
        <f t="shared" ref="A167:A170" si="116">+((B167+15)*E167*730)+D167</f>
        <v>128115</v>
      </c>
      <c r="B167" s="11">
        <v>800</v>
      </c>
      <c r="C167" s="11">
        <f>C149</f>
        <v>50</v>
      </c>
      <c r="D167" s="11">
        <f>D149</f>
        <v>9125</v>
      </c>
      <c r="E167" s="22">
        <v>0.2</v>
      </c>
      <c r="F167" s="22"/>
      <c r="G167" s="22"/>
      <c r="H167" s="35">
        <f>X167</f>
        <v>17897.68</v>
      </c>
      <c r="I167" s="21">
        <f>H167*P167</f>
        <v>99.332124000000007</v>
      </c>
      <c r="J167" s="35">
        <f t="shared" ref="J167:K170" si="117">$A167*Q167</f>
        <v>5519.1941999999999</v>
      </c>
      <c r="K167" s="35">
        <f t="shared" si="117"/>
        <v>384.47311500000001</v>
      </c>
      <c r="L167" s="19">
        <f>ROUND(SUM(H167:K167),2)</f>
        <v>23900.68</v>
      </c>
      <c r="M167" s="24"/>
      <c r="N167" s="39">
        <v>41</v>
      </c>
      <c r="O167" s="97" t="s">
        <v>69</v>
      </c>
      <c r="P167" s="46">
        <f>Riders!$F$2</f>
        <v>5.5500000000000002E-3</v>
      </c>
      <c r="Q167" s="101">
        <f>INDEX(Riders!$C$3:$C$5,MATCH(O167,Riders!$D$3:$D$5,0))</f>
        <v>4.308E-2</v>
      </c>
      <c r="R167" s="101">
        <f>INDEX(Riders!$L$2:$L$7,MATCH(N167,Riders!$J$2:$J$7,0))</f>
        <v>3.0010000000000002E-3</v>
      </c>
      <c r="U167" s="120">
        <f>A167</f>
        <v>128115</v>
      </c>
      <c r="V167" s="11">
        <f t="shared" si="105"/>
        <v>3000</v>
      </c>
      <c r="W167" s="11">
        <f t="shared" ref="W167:W170" si="118">IF(U167&gt;3000,U167-3000,0)</f>
        <v>125115</v>
      </c>
      <c r="X167" s="11">
        <f>+ROUND((Rates!$G$54+(V167*Rates!$G$57)+(W167*Rates!$G$58)+(B167+IF(E167&gt;50%,C167,0))*Rates!$G$60)*(1+Rates!$G$98),2)</f>
        <v>17897.68</v>
      </c>
    </row>
    <row r="168" spans="1:32">
      <c r="A168" s="28">
        <f t="shared" si="116"/>
        <v>247105</v>
      </c>
      <c r="B168" s="11">
        <f>+B167</f>
        <v>800</v>
      </c>
      <c r="C168" s="11">
        <f t="shared" ref="C168:D168" si="119">C150</f>
        <v>50</v>
      </c>
      <c r="D168" s="11">
        <f t="shared" si="119"/>
        <v>9125</v>
      </c>
      <c r="E168" s="22">
        <v>0.4</v>
      </c>
      <c r="F168" s="22"/>
      <c r="G168" s="22"/>
      <c r="H168" s="35">
        <f t="shared" ref="H168:H170" si="120">X168</f>
        <v>19634.93</v>
      </c>
      <c r="I168" s="21">
        <f>H168*P168</f>
        <v>108.97386150000001</v>
      </c>
      <c r="J168" s="35">
        <f t="shared" si="117"/>
        <v>10645.2834</v>
      </c>
      <c r="K168" s="35">
        <f t="shared" si="117"/>
        <v>741.56210500000009</v>
      </c>
      <c r="L168" s="19">
        <f>ROUND(SUM(H168:K168),2)</f>
        <v>31130.75</v>
      </c>
      <c r="M168" s="24"/>
      <c r="N168" s="39">
        <v>41</v>
      </c>
      <c r="O168" s="97" t="s">
        <v>69</v>
      </c>
      <c r="P168" s="46">
        <f>Riders!$F$2</f>
        <v>5.5500000000000002E-3</v>
      </c>
      <c r="Q168" s="101">
        <f>INDEX(Riders!$C$3:$C$5,MATCH(O168,Riders!$D$3:$D$5,0))</f>
        <v>4.308E-2</v>
      </c>
      <c r="R168" s="101">
        <f>INDEX(Riders!$L$2:$L$7,MATCH(N168,Riders!$J$2:$J$7,0))</f>
        <v>3.0010000000000002E-3</v>
      </c>
      <c r="U168" s="120">
        <f>A168</f>
        <v>247105</v>
      </c>
      <c r="V168" s="11">
        <f t="shared" si="105"/>
        <v>3000</v>
      </c>
      <c r="W168" s="11">
        <f t="shared" si="118"/>
        <v>244105</v>
      </c>
      <c r="X168" s="11">
        <f>+ROUND((Rates!$G$54+(V168*Rates!$G$57)+(W168*Rates!$G$58)+(B168+IF(E168&gt;50%,C168,0))*Rates!$G$60)*(1+Rates!$G$98),2)</f>
        <v>19634.93</v>
      </c>
    </row>
    <row r="169" spans="1:32">
      <c r="A169" s="28">
        <f t="shared" si="116"/>
        <v>366095</v>
      </c>
      <c r="B169" s="11">
        <f>+B168</f>
        <v>800</v>
      </c>
      <c r="C169" s="11">
        <f t="shared" ref="C169:D169" si="121">C151</f>
        <v>50</v>
      </c>
      <c r="D169" s="11">
        <f t="shared" si="121"/>
        <v>9125</v>
      </c>
      <c r="E169" s="22">
        <v>0.6</v>
      </c>
      <c r="F169" s="22"/>
      <c r="G169" s="22"/>
      <c r="H169" s="35">
        <f t="shared" si="120"/>
        <v>22360.19</v>
      </c>
      <c r="I169" s="21">
        <f>H169*P169</f>
        <v>124.09905449999999</v>
      </c>
      <c r="J169" s="35">
        <f t="shared" si="117"/>
        <v>15771.372600000001</v>
      </c>
      <c r="K169" s="35">
        <f t="shared" si="117"/>
        <v>1098.6510950000002</v>
      </c>
      <c r="L169" s="19">
        <f>ROUND(SUM(H169:K169),2)</f>
        <v>39354.31</v>
      </c>
      <c r="M169" s="24"/>
      <c r="N169" s="39">
        <v>41</v>
      </c>
      <c r="O169" s="97" t="s">
        <v>69</v>
      </c>
      <c r="P169" s="46">
        <f>Riders!$F$2</f>
        <v>5.5500000000000002E-3</v>
      </c>
      <c r="Q169" s="101">
        <f>INDEX(Riders!$C$3:$C$5,MATCH(O169,Riders!$D$3:$D$5,0))</f>
        <v>4.308E-2</v>
      </c>
      <c r="R169" s="101">
        <f>INDEX(Riders!$L$2:$L$7,MATCH(N169,Riders!$J$2:$J$7,0))</f>
        <v>3.0010000000000002E-3</v>
      </c>
      <c r="U169" s="120">
        <f>A169</f>
        <v>366095</v>
      </c>
      <c r="V169" s="11">
        <f t="shared" si="105"/>
        <v>3000</v>
      </c>
      <c r="W169" s="11">
        <f t="shared" si="118"/>
        <v>363095</v>
      </c>
      <c r="X169" s="11">
        <f>+ROUND((Rates!$G$54+(V169*Rates!$G$57)+(W169*Rates!$G$58)+(B169+IF(E169&gt;50%,C169,0))*Rates!$G$60)*(1+Rates!$G$98),2)</f>
        <v>22360.19</v>
      </c>
    </row>
    <row r="170" spans="1:32">
      <c r="A170" s="28">
        <f t="shared" si="116"/>
        <v>485085</v>
      </c>
      <c r="B170" s="11">
        <f>+B169</f>
        <v>800</v>
      </c>
      <c r="C170" s="11">
        <f t="shared" ref="C170:D170" si="122">C152</f>
        <v>50</v>
      </c>
      <c r="D170" s="11">
        <f t="shared" si="122"/>
        <v>9125</v>
      </c>
      <c r="E170" s="22">
        <v>0.8</v>
      </c>
      <c r="F170" s="22"/>
      <c r="G170" s="22"/>
      <c r="H170" s="35">
        <f t="shared" si="120"/>
        <v>24097.439999999999</v>
      </c>
      <c r="I170" s="21">
        <f>H170*P170</f>
        <v>133.740792</v>
      </c>
      <c r="J170" s="35">
        <f t="shared" si="117"/>
        <v>20897.461800000001</v>
      </c>
      <c r="K170" s="35">
        <f t="shared" si="117"/>
        <v>1455.7400850000001</v>
      </c>
      <c r="L170" s="19">
        <f>ROUND(SUM(H170:K170),2)</f>
        <v>46584.38</v>
      </c>
      <c r="M170" s="24"/>
      <c r="N170" s="39">
        <v>41</v>
      </c>
      <c r="O170" s="97" t="s">
        <v>69</v>
      </c>
      <c r="P170" s="46">
        <f>Riders!$F$2</f>
        <v>5.5500000000000002E-3</v>
      </c>
      <c r="Q170" s="101">
        <f>INDEX(Riders!$C$3:$C$5,MATCH(O170,Riders!$D$3:$D$5,0))</f>
        <v>4.308E-2</v>
      </c>
      <c r="R170" s="101">
        <f>INDEX(Riders!$L$2:$L$7,MATCH(N170,Riders!$J$2:$J$7,0))</f>
        <v>3.0010000000000002E-3</v>
      </c>
      <c r="U170" s="120">
        <f>A170</f>
        <v>485085</v>
      </c>
      <c r="V170" s="11">
        <f t="shared" si="105"/>
        <v>3000</v>
      </c>
      <c r="W170" s="11">
        <f t="shared" si="118"/>
        <v>482085</v>
      </c>
      <c r="X170" s="11">
        <f>+ROUND((Rates!$G$54+(V170*Rates!$G$57)+(W170*Rates!$G$58)+(B170+IF(E170&gt;50%,C170,0))*Rates!$G$60)*(1+Rates!$G$98),2)</f>
        <v>24097.439999999999</v>
      </c>
    </row>
    <row r="171" spans="1:32">
      <c r="R171" s="101"/>
    </row>
    <row r="172" spans="1:32">
      <c r="A172" s="28"/>
      <c r="B172" s="30"/>
      <c r="C172" s="30"/>
      <c r="D172" s="15"/>
      <c r="F172" s="28"/>
      <c r="G172" s="22"/>
      <c r="H172" s="23"/>
      <c r="I172" s="23"/>
      <c r="J172" s="24"/>
      <c r="K172" s="24"/>
      <c r="L172" s="24"/>
      <c r="M172" s="24"/>
      <c r="N172" s="39"/>
      <c r="R172" s="101"/>
    </row>
    <row r="173" spans="1:32" ht="16" thickBot="1">
      <c r="A173" s="141" t="s">
        <v>159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02"/>
      <c r="R173" s="101"/>
    </row>
    <row r="174" spans="1:32" ht="14.25" customHeight="1">
      <c r="A174" s="102"/>
      <c r="B174" s="104">
        <v>0.18436496749758921</v>
      </c>
      <c r="C174" s="104">
        <f>1-B174</f>
        <v>0.81563503250241076</v>
      </c>
      <c r="D174" s="104"/>
      <c r="E174" s="16"/>
      <c r="F174" s="105"/>
      <c r="G174" s="102"/>
      <c r="H174" s="142" t="s">
        <v>43</v>
      </c>
      <c r="I174" s="142"/>
      <c r="J174" s="142"/>
      <c r="K174" s="142"/>
      <c r="L174" s="142"/>
      <c r="M174" s="102"/>
      <c r="N174" s="40"/>
      <c r="O174" s="15"/>
      <c r="P174" s="15"/>
      <c r="Q174" s="15"/>
      <c r="R174" s="101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>
      <c r="A175" s="99" t="s">
        <v>25</v>
      </c>
      <c r="B175" s="106" t="s">
        <v>26</v>
      </c>
      <c r="C175" s="97" t="s">
        <v>76</v>
      </c>
      <c r="D175" s="99" t="s">
        <v>25</v>
      </c>
      <c r="F175" s="99"/>
      <c r="G175" s="97" t="s">
        <v>22</v>
      </c>
      <c r="H175" s="97" t="s">
        <v>18</v>
      </c>
      <c r="I175" s="97" t="s">
        <v>18</v>
      </c>
      <c r="J175" s="97" t="s">
        <v>18</v>
      </c>
      <c r="K175" s="97" t="s">
        <v>18</v>
      </c>
      <c r="L175" s="97" t="s">
        <v>18</v>
      </c>
      <c r="M175" s="97"/>
      <c r="N175" s="40"/>
      <c r="R175" s="101"/>
    </row>
    <row r="176" spans="1:32">
      <c r="A176" s="98" t="s">
        <v>15</v>
      </c>
      <c r="B176" s="98" t="s">
        <v>15</v>
      </c>
      <c r="C176" s="98" t="s">
        <v>27</v>
      </c>
      <c r="D176" s="98" t="s">
        <v>16</v>
      </c>
      <c r="E176" s="98" t="s">
        <v>93</v>
      </c>
      <c r="F176" s="98" t="s">
        <v>84</v>
      </c>
      <c r="G176" s="98" t="s">
        <v>23</v>
      </c>
      <c r="H176" s="98" t="s">
        <v>21</v>
      </c>
      <c r="I176" s="98" t="s">
        <v>117</v>
      </c>
      <c r="J176" s="98" t="s">
        <v>75</v>
      </c>
      <c r="K176" s="98" t="s">
        <v>186</v>
      </c>
      <c r="L176" s="98" t="s">
        <v>20</v>
      </c>
      <c r="M176" s="98"/>
      <c r="N176" s="40"/>
      <c r="R176" s="101"/>
    </row>
    <row r="177" spans="1:18">
      <c r="A177" s="28">
        <f>+(D177*G177*730)+F177</f>
        <v>155125</v>
      </c>
      <c r="B177" s="30">
        <f>'WP Bills Standard'!B177</f>
        <v>26917</v>
      </c>
      <c r="C177" s="44">
        <f>A177-B177</f>
        <v>128208</v>
      </c>
      <c r="D177" s="11">
        <v>1000</v>
      </c>
      <c r="E177" s="11">
        <f>'Exhibit MC-1'!H33</f>
        <v>50</v>
      </c>
      <c r="F177" s="11">
        <f>'Exhibit MC-1'!I33</f>
        <v>9125</v>
      </c>
      <c r="G177" s="22">
        <v>0.2</v>
      </c>
      <c r="H177" s="35">
        <f>+((H196*4)+(H215*8))/12</f>
        <v>22666.477696666669</v>
      </c>
      <c r="I177" s="21">
        <f>H177*P177</f>
        <v>125.79895121650001</v>
      </c>
      <c r="J177" s="35">
        <f t="shared" ref="J177:K180" si="123">$A177*Q177</f>
        <v>6682.7849999999999</v>
      </c>
      <c r="K177" s="35">
        <f t="shared" si="123"/>
        <v>495.93462500000004</v>
      </c>
      <c r="L177" s="19">
        <f>ROUND(SUM(H177:K177),2)</f>
        <v>29971</v>
      </c>
      <c r="M177" s="24"/>
      <c r="N177" s="39">
        <v>25</v>
      </c>
      <c r="O177" s="97" t="s">
        <v>69</v>
      </c>
      <c r="P177" s="46">
        <f>Riders!$F$2</f>
        <v>5.5500000000000002E-3</v>
      </c>
      <c r="Q177" s="101">
        <f>INDEX(Riders!$C$3:$C$5,MATCH(O177,Riders!$D$3:$D$5,0))</f>
        <v>4.308E-2</v>
      </c>
      <c r="R177" s="101">
        <f>INDEX(Riders!$L$2:$L$7,MATCH(N177,Riders!$J$2:$J$7,0))</f>
        <v>3.1970000000000002E-3</v>
      </c>
    </row>
    <row r="178" spans="1:18">
      <c r="A178" s="28">
        <f t="shared" ref="A178:A180" si="124">+(D178*G178*730)+F178</f>
        <v>301125</v>
      </c>
      <c r="B178" s="30">
        <f>'WP Bills Standard'!B178</f>
        <v>53835</v>
      </c>
      <c r="C178" s="44">
        <f t="shared" ref="C178:C180" si="125">A178-B178</f>
        <v>247290</v>
      </c>
      <c r="D178" s="11">
        <f>+D177</f>
        <v>1000</v>
      </c>
      <c r="E178" s="11">
        <f>'Exhibit MC-1'!H34</f>
        <v>50</v>
      </c>
      <c r="F178" s="11">
        <f>'Exhibit MC-1'!I34</f>
        <v>9125</v>
      </c>
      <c r="G178" s="22">
        <v>0.4</v>
      </c>
      <c r="H178" s="35">
        <f>+((H197*4)+(H216*8))/12</f>
        <v>24028.44515</v>
      </c>
      <c r="I178" s="21">
        <f>H178*P178</f>
        <v>133.3578705825</v>
      </c>
      <c r="J178" s="35">
        <f t="shared" si="123"/>
        <v>12972.465</v>
      </c>
      <c r="K178" s="35">
        <f t="shared" si="123"/>
        <v>962.69662500000004</v>
      </c>
      <c r="L178" s="19">
        <f>ROUND(SUM(H178:K178),2)</f>
        <v>38096.959999999999</v>
      </c>
      <c r="M178" s="24"/>
      <c r="N178" s="39">
        <v>25</v>
      </c>
      <c r="O178" s="97" t="s">
        <v>69</v>
      </c>
      <c r="P178" s="46">
        <f>Riders!$F$2</f>
        <v>5.5500000000000002E-3</v>
      </c>
      <c r="Q178" s="101">
        <f>INDEX(Riders!$C$3:$C$5,MATCH(O178,Riders!$D$3:$D$5,0))</f>
        <v>4.308E-2</v>
      </c>
      <c r="R178" s="101">
        <f>INDEX(Riders!$L$2:$L$7,MATCH(N178,Riders!$J$2:$J$7,0))</f>
        <v>3.1970000000000002E-3</v>
      </c>
    </row>
    <row r="179" spans="1:18">
      <c r="A179" s="28">
        <f t="shared" si="124"/>
        <v>447125</v>
      </c>
      <c r="B179" s="30">
        <f>'WP Bills Standard'!B179</f>
        <v>80752</v>
      </c>
      <c r="C179" s="44">
        <f t="shared" si="125"/>
        <v>366373</v>
      </c>
      <c r="D179" s="11">
        <f>+D178</f>
        <v>1000</v>
      </c>
      <c r="E179" s="11">
        <f>'Exhibit MC-1'!H35</f>
        <v>50</v>
      </c>
      <c r="F179" s="11">
        <f>'Exhibit MC-1'!I35</f>
        <v>9125</v>
      </c>
      <c r="G179" s="22">
        <v>0.6</v>
      </c>
      <c r="H179" s="35">
        <f>+((H198*4)+(H217*8))/12</f>
        <v>26441.876596666669</v>
      </c>
      <c r="I179" s="21">
        <f>H179*P179</f>
        <v>146.75241511150003</v>
      </c>
      <c r="J179" s="35">
        <f t="shared" si="123"/>
        <v>19262.145</v>
      </c>
      <c r="K179" s="35">
        <f t="shared" si="123"/>
        <v>1429.458625</v>
      </c>
      <c r="L179" s="19">
        <f>ROUND(SUM(H179:K179),2)</f>
        <v>47280.23</v>
      </c>
      <c r="M179" s="24"/>
      <c r="N179" s="39">
        <v>25</v>
      </c>
      <c r="O179" s="97" t="s">
        <v>69</v>
      </c>
      <c r="P179" s="46">
        <f>Riders!$F$2</f>
        <v>5.5500000000000002E-3</v>
      </c>
      <c r="Q179" s="101">
        <f>INDEX(Riders!$C$3:$C$5,MATCH(O179,Riders!$D$3:$D$5,0))</f>
        <v>4.308E-2</v>
      </c>
      <c r="R179" s="101">
        <f>INDEX(Riders!$L$2:$L$7,MATCH(N179,Riders!$J$2:$J$7,0))</f>
        <v>3.1970000000000002E-3</v>
      </c>
    </row>
    <row r="180" spans="1:18">
      <c r="A180" s="28">
        <f t="shared" si="124"/>
        <v>593125</v>
      </c>
      <c r="B180" s="30">
        <f>'WP Bills Standard'!B180</f>
        <v>107669</v>
      </c>
      <c r="C180" s="44">
        <f t="shared" si="125"/>
        <v>485456</v>
      </c>
      <c r="D180" s="11">
        <f>+D179</f>
        <v>1000</v>
      </c>
      <c r="E180" s="11">
        <f>'Exhibit MC-1'!H36</f>
        <v>50</v>
      </c>
      <c r="F180" s="11">
        <f>'Exhibit MC-1'!I36</f>
        <v>9125</v>
      </c>
      <c r="G180" s="22">
        <v>0.8</v>
      </c>
      <c r="H180" s="35">
        <f>+((H199*4)+(H218*8))/12</f>
        <v>27803.808043333334</v>
      </c>
      <c r="I180" s="21">
        <f>H180*P180</f>
        <v>154.3111346405</v>
      </c>
      <c r="J180" s="35">
        <f t="shared" si="123"/>
        <v>25551.825000000001</v>
      </c>
      <c r="K180" s="35">
        <f t="shared" si="123"/>
        <v>1896.2206250000002</v>
      </c>
      <c r="L180" s="19">
        <f>ROUND(SUM(H180:K180),2)</f>
        <v>55406.16</v>
      </c>
      <c r="M180" s="24"/>
      <c r="N180" s="39">
        <v>25</v>
      </c>
      <c r="O180" s="97" t="s">
        <v>69</v>
      </c>
      <c r="P180" s="46">
        <f>Riders!$F$2</f>
        <v>5.5500000000000002E-3</v>
      </c>
      <c r="Q180" s="101">
        <f>INDEX(Riders!$C$3:$C$5,MATCH(O180,Riders!$D$3:$D$5,0))</f>
        <v>4.308E-2</v>
      </c>
      <c r="R180" s="101">
        <f>INDEX(Riders!$L$2:$L$7,MATCH(N180,Riders!$J$2:$J$7,0))</f>
        <v>3.1970000000000002E-3</v>
      </c>
    </row>
    <row r="181" spans="1:18">
      <c r="A181" s="28"/>
      <c r="B181" s="30"/>
      <c r="C181" s="44"/>
      <c r="G181" s="22"/>
      <c r="H181" s="35"/>
      <c r="I181" s="35"/>
      <c r="J181" s="35"/>
      <c r="K181" s="35"/>
      <c r="L181" s="29"/>
      <c r="M181" s="24"/>
      <c r="N181" s="39"/>
      <c r="P181" s="46"/>
      <c r="R181" s="101"/>
    </row>
    <row r="182" spans="1:18">
      <c r="A182" s="28">
        <f>+(D182*G182*730)+F182</f>
        <v>301125</v>
      </c>
      <c r="B182" s="30">
        <f>'WP Bills Standard'!B182</f>
        <v>53835</v>
      </c>
      <c r="C182" s="44">
        <f>A182-B182</f>
        <v>247290</v>
      </c>
      <c r="D182" s="11">
        <v>2000</v>
      </c>
      <c r="E182" s="11">
        <f>'Exhibit MC-1'!H37</f>
        <v>50</v>
      </c>
      <c r="F182" s="11">
        <f>'Exhibit MC-1'!I37</f>
        <v>9125</v>
      </c>
      <c r="G182" s="22">
        <v>0.2</v>
      </c>
      <c r="H182" s="35">
        <f>+((H201*4)+(H220*8))/12</f>
        <v>45058.445150000007</v>
      </c>
      <c r="I182" s="21">
        <f>H182*P182</f>
        <v>250.07437058250005</v>
      </c>
      <c r="J182" s="35">
        <f t="shared" ref="J182:K185" si="126">$A182*Q182</f>
        <v>12972.465</v>
      </c>
      <c r="K182" s="35">
        <f t="shared" si="126"/>
        <v>962.69662500000004</v>
      </c>
      <c r="L182" s="19">
        <f>ROUND(SUM(H182:K182),2)</f>
        <v>59243.68</v>
      </c>
      <c r="M182" s="24"/>
      <c r="N182" s="39">
        <v>25</v>
      </c>
      <c r="O182" s="97" t="s">
        <v>69</v>
      </c>
      <c r="P182" s="46">
        <f>Riders!$F$2</f>
        <v>5.5500000000000002E-3</v>
      </c>
      <c r="Q182" s="101">
        <f>INDEX(Riders!$C$3:$C$5,MATCH(O182,Riders!$D$3:$D$5,0))</f>
        <v>4.308E-2</v>
      </c>
      <c r="R182" s="101">
        <f>INDEX(Riders!$L$2:$L$7,MATCH(N182,Riders!$J$2:$J$7,0))</f>
        <v>3.1970000000000002E-3</v>
      </c>
    </row>
    <row r="183" spans="1:18">
      <c r="A183" s="28">
        <f t="shared" ref="A183:A185" si="127">+(D183*G183*730)+F183</f>
        <v>593125</v>
      </c>
      <c r="B183" s="30">
        <f>'WP Bills Standard'!B183</f>
        <v>107669</v>
      </c>
      <c r="C183" s="44">
        <f t="shared" ref="C183:C185" si="128">A183-B183</f>
        <v>485456</v>
      </c>
      <c r="D183" s="11">
        <f>+D182</f>
        <v>2000</v>
      </c>
      <c r="E183" s="11">
        <f>'Exhibit MC-1'!H38</f>
        <v>50</v>
      </c>
      <c r="F183" s="11">
        <f>'Exhibit MC-1'!I38</f>
        <v>9125</v>
      </c>
      <c r="G183" s="22">
        <v>0.4</v>
      </c>
      <c r="H183" s="35">
        <f>+((H202*4)+(H221*8))/12</f>
        <v>47782.308043333331</v>
      </c>
      <c r="I183" s="21">
        <f>H183*P183</f>
        <v>265.19180964050003</v>
      </c>
      <c r="J183" s="35">
        <f t="shared" si="126"/>
        <v>25551.825000000001</v>
      </c>
      <c r="K183" s="35">
        <f t="shared" si="126"/>
        <v>1896.2206250000002</v>
      </c>
      <c r="L183" s="19">
        <f>ROUND(SUM(H183:K183),2)</f>
        <v>75495.55</v>
      </c>
      <c r="M183" s="24"/>
      <c r="N183" s="39">
        <v>25</v>
      </c>
      <c r="O183" s="97" t="s">
        <v>69</v>
      </c>
      <c r="P183" s="46">
        <f>Riders!$F$2</f>
        <v>5.5500000000000002E-3</v>
      </c>
      <c r="Q183" s="101">
        <f>INDEX(Riders!$C$3:$C$5,MATCH(O183,Riders!$D$3:$D$5,0))</f>
        <v>4.308E-2</v>
      </c>
      <c r="R183" s="101">
        <f>INDEX(Riders!$L$2:$L$7,MATCH(N183,Riders!$J$2:$J$7,0))</f>
        <v>3.1970000000000002E-3</v>
      </c>
    </row>
    <row r="184" spans="1:18">
      <c r="A184" s="28">
        <f t="shared" si="127"/>
        <v>885125</v>
      </c>
      <c r="B184" s="30">
        <f>'WP Bills Standard'!B184</f>
        <v>161504</v>
      </c>
      <c r="C184" s="44">
        <f t="shared" si="128"/>
        <v>723621</v>
      </c>
      <c r="D184" s="11">
        <f>+D183</f>
        <v>2000</v>
      </c>
      <c r="E184" s="11">
        <f>'Exhibit MC-1'!H39</f>
        <v>50</v>
      </c>
      <c r="F184" s="11">
        <f>'Exhibit MC-1'!I39</f>
        <v>9125</v>
      </c>
      <c r="G184" s="22">
        <v>0.6</v>
      </c>
      <c r="H184" s="35">
        <f>+((H203*4)+(H222*8))/12</f>
        <v>51557.706943333331</v>
      </c>
      <c r="I184" s="21">
        <f>H184*P184</f>
        <v>286.1452735355</v>
      </c>
      <c r="J184" s="35">
        <f t="shared" si="126"/>
        <v>38131.184999999998</v>
      </c>
      <c r="K184" s="35">
        <f t="shared" si="126"/>
        <v>2829.7446250000003</v>
      </c>
      <c r="L184" s="19">
        <f>ROUND(SUM(H184:K184),2)</f>
        <v>92804.78</v>
      </c>
      <c r="M184" s="24"/>
      <c r="N184" s="39">
        <v>25</v>
      </c>
      <c r="O184" s="97" t="s">
        <v>69</v>
      </c>
      <c r="P184" s="46">
        <f>Riders!$F$2</f>
        <v>5.5500000000000002E-3</v>
      </c>
      <c r="Q184" s="101">
        <f>INDEX(Riders!$C$3:$C$5,MATCH(O184,Riders!$D$3:$D$5,0))</f>
        <v>4.308E-2</v>
      </c>
      <c r="R184" s="101">
        <f>INDEX(Riders!$L$2:$L$7,MATCH(N184,Riders!$J$2:$J$7,0))</f>
        <v>3.1970000000000002E-3</v>
      </c>
    </row>
    <row r="185" spans="1:18">
      <c r="A185" s="28">
        <f t="shared" si="127"/>
        <v>1177125</v>
      </c>
      <c r="B185" s="30">
        <f>'WP Bills Standard'!B185</f>
        <v>215338</v>
      </c>
      <c r="C185" s="44">
        <f t="shared" si="128"/>
        <v>961787</v>
      </c>
      <c r="D185" s="11">
        <f>+D184</f>
        <v>2000</v>
      </c>
      <c r="E185" s="11">
        <f>'Exhibit MC-1'!H40</f>
        <v>50</v>
      </c>
      <c r="F185" s="11">
        <f>'Exhibit MC-1'!I40</f>
        <v>9125</v>
      </c>
      <c r="G185" s="22">
        <v>0.8</v>
      </c>
      <c r="H185" s="35">
        <f>+((H204*4)+(H223*8))/12</f>
        <v>54281.569836666669</v>
      </c>
      <c r="I185" s="21">
        <f>H185*P185</f>
        <v>301.26271259350005</v>
      </c>
      <c r="J185" s="35">
        <f t="shared" si="126"/>
        <v>50710.544999999998</v>
      </c>
      <c r="K185" s="35">
        <f t="shared" si="126"/>
        <v>3763.2686250000002</v>
      </c>
      <c r="L185" s="19">
        <f>ROUND(SUM(H185:K185),2)</f>
        <v>109056.65</v>
      </c>
      <c r="M185" s="24"/>
      <c r="N185" s="39">
        <v>25</v>
      </c>
      <c r="O185" s="97" t="s">
        <v>69</v>
      </c>
      <c r="P185" s="46">
        <f>Riders!$F$2</f>
        <v>5.5500000000000002E-3</v>
      </c>
      <c r="Q185" s="101">
        <f>INDEX(Riders!$C$3:$C$5,MATCH(O185,Riders!$D$3:$D$5,0))</f>
        <v>4.308E-2</v>
      </c>
      <c r="R185" s="101">
        <f>INDEX(Riders!$L$2:$L$7,MATCH(N185,Riders!$J$2:$J$7,0))</f>
        <v>3.1970000000000002E-3</v>
      </c>
    </row>
    <row r="186" spans="1:18">
      <c r="A186" s="28"/>
      <c r="B186" s="15"/>
      <c r="C186" s="44"/>
      <c r="G186" s="22"/>
      <c r="H186" s="35"/>
      <c r="I186" s="35"/>
      <c r="J186" s="35"/>
      <c r="K186" s="35"/>
      <c r="L186" s="29"/>
      <c r="M186" s="24"/>
      <c r="N186" s="39"/>
      <c r="R186" s="101"/>
    </row>
    <row r="187" spans="1:18">
      <c r="A187" s="28">
        <f>+(D187*G187*730)+F187</f>
        <v>739125</v>
      </c>
      <c r="B187" s="30">
        <f>'WP Bills Standard'!B187</f>
        <v>134586</v>
      </c>
      <c r="C187" s="44">
        <f>A187-B187</f>
        <v>604539</v>
      </c>
      <c r="D187" s="11">
        <v>5000</v>
      </c>
      <c r="E187" s="11">
        <f>'Exhibit MC-1'!H41</f>
        <v>50</v>
      </c>
      <c r="F187" s="11">
        <f>'Exhibit MC-1'!I41</f>
        <v>9125</v>
      </c>
      <c r="G187" s="22">
        <v>0.2</v>
      </c>
      <c r="H187" s="35">
        <f>+((H206*4)+(H225*8))/12</f>
        <v>112234.23948999999</v>
      </c>
      <c r="I187" s="21">
        <f>H187*P187</f>
        <v>622.90002916949993</v>
      </c>
      <c r="J187" s="35">
        <f t="shared" ref="J187:K190" si="129">$A187*Q187</f>
        <v>31841.505000000001</v>
      </c>
      <c r="K187" s="35">
        <f t="shared" si="129"/>
        <v>2362.9826250000001</v>
      </c>
      <c r="L187" s="19">
        <f>ROUND(SUM(H187:K187),2)</f>
        <v>147061.63</v>
      </c>
      <c r="M187" s="24"/>
      <c r="N187" s="39">
        <v>25</v>
      </c>
      <c r="O187" s="97" t="s">
        <v>69</v>
      </c>
      <c r="P187" s="46">
        <f>Riders!$F$2</f>
        <v>5.5500000000000002E-3</v>
      </c>
      <c r="Q187" s="101">
        <f>INDEX(Riders!$C$3:$C$5,MATCH(O187,Riders!$D$3:$D$5,0))</f>
        <v>4.308E-2</v>
      </c>
      <c r="R187" s="101">
        <f>INDEX(Riders!$L$2:$L$7,MATCH(N187,Riders!$J$2:$J$7,0))</f>
        <v>3.1970000000000002E-3</v>
      </c>
    </row>
    <row r="188" spans="1:18">
      <c r="A188" s="28">
        <f t="shared" ref="A188:A190" si="130">+(D188*G188*730)+F188</f>
        <v>1469125</v>
      </c>
      <c r="B188" s="30">
        <f>'WP Bills Standard'!B188</f>
        <v>269173</v>
      </c>
      <c r="C188" s="44">
        <f t="shared" ref="C188:C190" si="131">A188-B188</f>
        <v>1199952</v>
      </c>
      <c r="D188" s="11">
        <f>+D187</f>
        <v>5000</v>
      </c>
      <c r="E188" s="11">
        <f>'Exhibit MC-1'!H42</f>
        <v>50</v>
      </c>
      <c r="F188" s="11">
        <f>'Exhibit MC-1'!I42</f>
        <v>9125</v>
      </c>
      <c r="G188" s="22">
        <v>0.4</v>
      </c>
      <c r="H188" s="35">
        <f>+((H207*4)+(H226*8))/12</f>
        <v>119043.96873666666</v>
      </c>
      <c r="I188" s="21">
        <f>H188*P188</f>
        <v>660.69402648849996</v>
      </c>
      <c r="J188" s="35">
        <f t="shared" si="129"/>
        <v>63289.904999999999</v>
      </c>
      <c r="K188" s="35">
        <f t="shared" si="129"/>
        <v>4696.792625</v>
      </c>
      <c r="L188" s="19">
        <f>ROUND(SUM(H188:K188),2)</f>
        <v>187691.36</v>
      </c>
      <c r="M188" s="24"/>
      <c r="N188" s="39">
        <v>25</v>
      </c>
      <c r="O188" s="97" t="s">
        <v>69</v>
      </c>
      <c r="P188" s="46">
        <f>Riders!$F$2</f>
        <v>5.5500000000000002E-3</v>
      </c>
      <c r="Q188" s="101">
        <f>INDEX(Riders!$C$3:$C$5,MATCH(O188,Riders!$D$3:$D$5,0))</f>
        <v>4.308E-2</v>
      </c>
      <c r="R188" s="101">
        <f>INDEX(Riders!$L$2:$L$7,MATCH(N188,Riders!$J$2:$J$7,0))</f>
        <v>3.1970000000000002E-3</v>
      </c>
    </row>
    <row r="189" spans="1:18">
      <c r="A189" s="28">
        <f t="shared" si="130"/>
        <v>2199125</v>
      </c>
      <c r="B189" s="30">
        <f>'WP Bills Standard'!B189</f>
        <v>403759</v>
      </c>
      <c r="C189" s="44">
        <f t="shared" si="131"/>
        <v>1795366</v>
      </c>
      <c r="D189" s="11">
        <f>+D188</f>
        <v>5000</v>
      </c>
      <c r="E189" s="11">
        <f>'Exhibit MC-1'!H43</f>
        <v>50</v>
      </c>
      <c r="F189" s="11">
        <f>'Exhibit MC-1'!I43</f>
        <v>9125</v>
      </c>
      <c r="G189" s="22">
        <v>0.6</v>
      </c>
      <c r="H189" s="35">
        <f>+((H208*4)+(H227*8))/12</f>
        <v>126905.16197666666</v>
      </c>
      <c r="I189" s="21">
        <f>H189*P189</f>
        <v>704.32364897050002</v>
      </c>
      <c r="J189" s="35">
        <f t="shared" si="129"/>
        <v>94738.305000000008</v>
      </c>
      <c r="K189" s="35">
        <f t="shared" si="129"/>
        <v>7030.6026250000004</v>
      </c>
      <c r="L189" s="19">
        <f>ROUND(SUM(H189:K189),2)</f>
        <v>229378.39</v>
      </c>
      <c r="M189" s="24"/>
      <c r="N189" s="39">
        <v>25</v>
      </c>
      <c r="O189" s="97" t="s">
        <v>69</v>
      </c>
      <c r="P189" s="46">
        <f>Riders!$F$2</f>
        <v>5.5500000000000002E-3</v>
      </c>
      <c r="Q189" s="101">
        <f>INDEX(Riders!$C$3:$C$5,MATCH(O189,Riders!$D$3:$D$5,0))</f>
        <v>4.308E-2</v>
      </c>
      <c r="R189" s="101">
        <f>INDEX(Riders!$L$2:$L$7,MATCH(N189,Riders!$J$2:$J$7,0))</f>
        <v>3.1970000000000002E-3</v>
      </c>
    </row>
    <row r="190" spans="1:18">
      <c r="A190" s="28">
        <f t="shared" si="130"/>
        <v>2929125</v>
      </c>
      <c r="B190" s="30">
        <f>'WP Bills Standard'!B190</f>
        <v>538346</v>
      </c>
      <c r="C190" s="44">
        <f t="shared" si="131"/>
        <v>2390779</v>
      </c>
      <c r="D190" s="11">
        <f>+D189</f>
        <v>5000</v>
      </c>
      <c r="E190" s="11">
        <f>'Exhibit MC-1'!H44</f>
        <v>50</v>
      </c>
      <c r="F190" s="11">
        <f>'Exhibit MC-1'!I44</f>
        <v>9125</v>
      </c>
      <c r="G190" s="22">
        <v>0.8</v>
      </c>
      <c r="H190" s="35">
        <f>+((H209*4)+(H228*8))/12</f>
        <v>133714.89122333334</v>
      </c>
      <c r="I190" s="21">
        <f>H190*P190</f>
        <v>742.11764628950004</v>
      </c>
      <c r="J190" s="35">
        <f t="shared" si="129"/>
        <v>126186.705</v>
      </c>
      <c r="K190" s="35">
        <f t="shared" si="129"/>
        <v>9364.4126250000008</v>
      </c>
      <c r="L190" s="19">
        <f>ROUND(SUM(H190:K190),2)</f>
        <v>270008.13</v>
      </c>
      <c r="M190" s="24"/>
      <c r="N190" s="39">
        <v>25</v>
      </c>
      <c r="O190" s="97" t="s">
        <v>69</v>
      </c>
      <c r="P190" s="46">
        <f>Riders!$F$2</f>
        <v>5.5500000000000002E-3</v>
      </c>
      <c r="Q190" s="101">
        <f>INDEX(Riders!$C$3:$C$5,MATCH(O190,Riders!$D$3:$D$5,0))</f>
        <v>4.308E-2</v>
      </c>
      <c r="R190" s="101">
        <f>INDEX(Riders!$L$2:$L$7,MATCH(N190,Riders!$J$2:$J$7,0))</f>
        <v>3.1970000000000002E-3</v>
      </c>
    </row>
    <row r="191" spans="1:18">
      <c r="A191" s="28"/>
      <c r="B191" s="30"/>
      <c r="C191" s="30"/>
      <c r="D191" s="30"/>
      <c r="E191" s="15"/>
      <c r="F191" s="15"/>
      <c r="G191" s="22"/>
      <c r="H191" s="23"/>
      <c r="I191" s="23"/>
      <c r="J191" s="24"/>
      <c r="K191" s="24"/>
      <c r="L191" s="24"/>
      <c r="M191" s="24"/>
      <c r="N191" s="39"/>
      <c r="R191" s="101"/>
    </row>
    <row r="192" spans="1:18" ht="16" thickBot="1">
      <c r="A192" s="141" t="s">
        <v>160</v>
      </c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02"/>
      <c r="R192" s="101"/>
    </row>
    <row r="193" spans="1:32" ht="14.25" customHeight="1">
      <c r="A193" s="102"/>
      <c r="B193" s="104">
        <f>+B174</f>
        <v>0.18436496749758921</v>
      </c>
      <c r="C193" s="104">
        <f>1-B193</f>
        <v>0.81563503250241076</v>
      </c>
      <c r="D193" s="104"/>
      <c r="E193" s="16"/>
      <c r="F193" s="105"/>
      <c r="G193" s="102"/>
      <c r="H193" s="142" t="s">
        <v>43</v>
      </c>
      <c r="I193" s="142"/>
      <c r="J193" s="142"/>
      <c r="K193" s="142"/>
      <c r="L193" s="142"/>
      <c r="M193" s="102"/>
      <c r="N193" s="40"/>
      <c r="O193" s="15"/>
      <c r="P193" s="15"/>
      <c r="Q193" s="15"/>
      <c r="R193" s="101"/>
      <c r="S193" s="15"/>
      <c r="T193" s="15"/>
      <c r="U193" s="140" t="s">
        <v>1</v>
      </c>
      <c r="V193" s="140"/>
      <c r="W193" s="140"/>
      <c r="X193" s="140"/>
      <c r="Y193" s="140"/>
      <c r="Z193" s="140"/>
      <c r="AA193" s="15"/>
      <c r="AB193" s="15"/>
      <c r="AC193" s="15"/>
      <c r="AD193" s="15"/>
      <c r="AE193" s="15"/>
      <c r="AF193" s="15"/>
    </row>
    <row r="194" spans="1:32">
      <c r="A194" s="99" t="s">
        <v>25</v>
      </c>
      <c r="B194" s="106" t="s">
        <v>26</v>
      </c>
      <c r="C194" s="97" t="s">
        <v>76</v>
      </c>
      <c r="D194" s="99" t="s">
        <v>25</v>
      </c>
      <c r="F194" s="99"/>
      <c r="G194" s="97" t="s">
        <v>22</v>
      </c>
      <c r="H194" s="97" t="s">
        <v>18</v>
      </c>
      <c r="I194" s="97" t="s">
        <v>18</v>
      </c>
      <c r="J194" s="97" t="s">
        <v>18</v>
      </c>
      <c r="K194" s="97" t="s">
        <v>18</v>
      </c>
      <c r="L194" s="97" t="s">
        <v>18</v>
      </c>
      <c r="M194" s="97"/>
      <c r="N194" s="40"/>
      <c r="R194" s="101"/>
      <c r="U194" s="140" t="s">
        <v>18</v>
      </c>
      <c r="V194" s="140"/>
      <c r="W194" s="140"/>
      <c r="X194" s="140"/>
      <c r="Y194" s="97"/>
      <c r="Z194" s="97"/>
      <c r="AA194" s="123"/>
      <c r="AB194" s="45"/>
      <c r="AC194" s="97"/>
      <c r="AD194" s="97"/>
      <c r="AE194" s="97"/>
      <c r="AF194" s="97"/>
    </row>
    <row r="195" spans="1:32">
      <c r="A195" s="98" t="s">
        <v>15</v>
      </c>
      <c r="B195" s="98" t="s">
        <v>15</v>
      </c>
      <c r="C195" s="98" t="s">
        <v>27</v>
      </c>
      <c r="D195" s="98" t="s">
        <v>16</v>
      </c>
      <c r="E195" s="98" t="s">
        <v>93</v>
      </c>
      <c r="F195" s="98" t="s">
        <v>84</v>
      </c>
      <c r="G195" s="98" t="s">
        <v>23</v>
      </c>
      <c r="H195" s="98" t="s">
        <v>21</v>
      </c>
      <c r="I195" s="98" t="s">
        <v>117</v>
      </c>
      <c r="J195" s="98" t="s">
        <v>75</v>
      </c>
      <c r="K195" s="98" t="s">
        <v>186</v>
      </c>
      <c r="L195" s="98" t="s">
        <v>20</v>
      </c>
      <c r="M195" s="98"/>
      <c r="N195" s="40"/>
      <c r="R195" s="101"/>
      <c r="U195" s="11" t="s">
        <v>8</v>
      </c>
      <c r="V195" s="11" t="s">
        <v>77</v>
      </c>
      <c r="W195" s="11" t="s">
        <v>78</v>
      </c>
      <c r="X195" s="11" t="s">
        <v>79</v>
      </c>
      <c r="Y195" s="11" t="s">
        <v>30</v>
      </c>
    </row>
    <row r="196" spans="1:32">
      <c r="A196" s="28">
        <f>+(D196*G196*730)+F196</f>
        <v>155125</v>
      </c>
      <c r="B196" s="30">
        <f>'WP Bills Standard'!B196</f>
        <v>26917</v>
      </c>
      <c r="C196" s="44">
        <f>A196-B196</f>
        <v>128208</v>
      </c>
      <c r="D196" s="11">
        <v>1000</v>
      </c>
      <c r="E196" s="11">
        <f>E177</f>
        <v>50</v>
      </c>
      <c r="F196" s="11">
        <f>F177</f>
        <v>9125</v>
      </c>
      <c r="G196" s="22">
        <v>0.2</v>
      </c>
      <c r="H196" s="35">
        <f>U196+(B196*V196+C196*W196+(D196+IF(G196&gt;50%,E196,0))*Y196)</f>
        <v>27524.86059</v>
      </c>
      <c r="I196" s="21">
        <f>H196*P196</f>
        <v>152.76297627450001</v>
      </c>
      <c r="J196" s="35">
        <f t="shared" ref="J196:K199" si="132">$A196*Q196</f>
        <v>6682.7849999999999</v>
      </c>
      <c r="K196" s="35">
        <f t="shared" si="132"/>
        <v>495.93462500000004</v>
      </c>
      <c r="L196" s="19">
        <f>ROUND(SUM(H196:K196),2)</f>
        <v>34856.339999999997</v>
      </c>
      <c r="M196" s="24"/>
      <c r="N196" s="39">
        <v>25</v>
      </c>
      <c r="O196" s="97" t="s">
        <v>69</v>
      </c>
      <c r="P196" s="46">
        <f>Riders!$F$2</f>
        <v>5.5500000000000002E-3</v>
      </c>
      <c r="Q196" s="101">
        <f>INDEX(Riders!$C$3:$C$5,MATCH(O196,Riders!$D$3:$D$5,0))</f>
        <v>4.308E-2</v>
      </c>
      <c r="R196" s="101">
        <f>INDEX(Riders!$L$2:$L$7,MATCH(N196,Riders!$J$2:$J$7,0))</f>
        <v>3.1970000000000002E-3</v>
      </c>
      <c r="U196" s="19">
        <f>Rates!$G$71</f>
        <v>250</v>
      </c>
      <c r="V196" s="101">
        <f>Rates!$G$72</f>
        <v>0.11071</v>
      </c>
      <c r="W196" s="101">
        <f>Rates!$G$73</f>
        <v>2.6900000000000001E-3</v>
      </c>
      <c r="X196" s="101"/>
      <c r="Y196" s="19">
        <f>Rates!$G$75</f>
        <v>23.95</v>
      </c>
    </row>
    <row r="197" spans="1:32">
      <c r="A197" s="28">
        <f t="shared" ref="A197:A199" si="133">+(D197*G197*730)+F197</f>
        <v>301125</v>
      </c>
      <c r="B197" s="30">
        <f>'WP Bills Standard'!B197</f>
        <v>53835</v>
      </c>
      <c r="C197" s="44">
        <f t="shared" ref="C197:C199" si="134">A197-B197</f>
        <v>247290</v>
      </c>
      <c r="D197" s="11">
        <f>+D196</f>
        <v>1000</v>
      </c>
      <c r="E197" s="11">
        <f t="shared" ref="E197:F197" si="135">E178</f>
        <v>50</v>
      </c>
      <c r="F197" s="11">
        <f t="shared" si="135"/>
        <v>9125</v>
      </c>
      <c r="G197" s="22">
        <v>0.4</v>
      </c>
      <c r="H197" s="35">
        <f>U197+(B197*V197+C197*W197+(D197+IF(G197&gt;50%,E197,0))*Y197)</f>
        <v>30825.282950000001</v>
      </c>
      <c r="I197" s="21">
        <f>H197*P197</f>
        <v>171.08032037250001</v>
      </c>
      <c r="J197" s="35">
        <f t="shared" si="132"/>
        <v>12972.465</v>
      </c>
      <c r="K197" s="35">
        <f t="shared" si="132"/>
        <v>962.69662500000004</v>
      </c>
      <c r="L197" s="19">
        <f>ROUND(SUM(H197:K197),2)</f>
        <v>44931.519999999997</v>
      </c>
      <c r="M197" s="24"/>
      <c r="N197" s="39">
        <v>25</v>
      </c>
      <c r="O197" s="97" t="s">
        <v>69</v>
      </c>
      <c r="P197" s="46">
        <f>Riders!$F$2</f>
        <v>5.5500000000000002E-3</v>
      </c>
      <c r="Q197" s="101">
        <f>INDEX(Riders!$C$3:$C$5,MATCH(O197,Riders!$D$3:$D$5,0))</f>
        <v>4.308E-2</v>
      </c>
      <c r="R197" s="101">
        <f>INDEX(Riders!$L$2:$L$7,MATCH(N197,Riders!$J$2:$J$7,0))</f>
        <v>3.1970000000000002E-3</v>
      </c>
      <c r="U197" s="19">
        <f>Rates!$G$71</f>
        <v>250</v>
      </c>
      <c r="V197" s="101">
        <f>Rates!$G$72</f>
        <v>0.11071</v>
      </c>
      <c r="W197" s="101">
        <f>Rates!$G$73</f>
        <v>2.6900000000000001E-3</v>
      </c>
      <c r="X197" s="101"/>
      <c r="Y197" s="19">
        <f>Rates!$G$75</f>
        <v>23.95</v>
      </c>
    </row>
    <row r="198" spans="1:32">
      <c r="A198" s="28">
        <f t="shared" si="133"/>
        <v>447125</v>
      </c>
      <c r="B198" s="30">
        <f>'WP Bills Standard'!B198</f>
        <v>80752</v>
      </c>
      <c r="C198" s="44">
        <f t="shared" si="134"/>
        <v>366373</v>
      </c>
      <c r="D198" s="11">
        <f>+D197</f>
        <v>1000</v>
      </c>
      <c r="E198" s="11">
        <f t="shared" ref="E198:F198" si="136">E179</f>
        <v>50</v>
      </c>
      <c r="F198" s="11">
        <f t="shared" si="136"/>
        <v>9125</v>
      </c>
      <c r="G198" s="22">
        <v>0.6</v>
      </c>
      <c r="H198" s="35">
        <f t="shared" ref="H198:H199" si="137">U198+(B198*V198+C198*W198+(D198+IF(G198&gt;50%,E198,0))*Y198)</f>
        <v>35323.097289999998</v>
      </c>
      <c r="I198" s="21">
        <f>H198*P198</f>
        <v>196.04318995949998</v>
      </c>
      <c r="J198" s="35">
        <f t="shared" si="132"/>
        <v>19262.145</v>
      </c>
      <c r="K198" s="35">
        <f t="shared" si="132"/>
        <v>1429.458625</v>
      </c>
      <c r="L198" s="19">
        <f>ROUND(SUM(H198:K198),2)</f>
        <v>56210.74</v>
      </c>
      <c r="M198" s="24"/>
      <c r="N198" s="39">
        <v>25</v>
      </c>
      <c r="O198" s="97" t="s">
        <v>69</v>
      </c>
      <c r="P198" s="46">
        <f>Riders!$F$2</f>
        <v>5.5500000000000002E-3</v>
      </c>
      <c r="Q198" s="101">
        <f>INDEX(Riders!$C$3:$C$5,MATCH(O198,Riders!$D$3:$D$5,0))</f>
        <v>4.308E-2</v>
      </c>
      <c r="R198" s="101">
        <f>INDEX(Riders!$L$2:$L$7,MATCH(N198,Riders!$J$2:$J$7,0))</f>
        <v>3.1970000000000002E-3</v>
      </c>
      <c r="U198" s="19">
        <f>Rates!$G$71</f>
        <v>250</v>
      </c>
      <c r="V198" s="101">
        <f>Rates!$G$72</f>
        <v>0.11071</v>
      </c>
      <c r="W198" s="101">
        <f>Rates!$G$73</f>
        <v>2.6900000000000001E-3</v>
      </c>
      <c r="X198" s="101"/>
      <c r="Y198" s="19">
        <f>Rates!$G$75</f>
        <v>23.95</v>
      </c>
    </row>
    <row r="199" spans="1:32">
      <c r="A199" s="28">
        <f t="shared" si="133"/>
        <v>593125</v>
      </c>
      <c r="B199" s="30">
        <f>'WP Bills Standard'!B199</f>
        <v>107669</v>
      </c>
      <c r="C199" s="44">
        <f t="shared" si="134"/>
        <v>485456</v>
      </c>
      <c r="D199" s="11">
        <f>+D198</f>
        <v>1000</v>
      </c>
      <c r="E199" s="11">
        <f t="shared" ref="E199:F199" si="138">E180</f>
        <v>50</v>
      </c>
      <c r="F199" s="11">
        <f t="shared" si="138"/>
        <v>9125</v>
      </c>
      <c r="G199" s="22">
        <v>0.8</v>
      </c>
      <c r="H199" s="35">
        <f t="shared" si="137"/>
        <v>38623.411630000002</v>
      </c>
      <c r="I199" s="21">
        <f>H199*P199</f>
        <v>214.35993454650003</v>
      </c>
      <c r="J199" s="35">
        <f t="shared" si="132"/>
        <v>25551.825000000001</v>
      </c>
      <c r="K199" s="35">
        <f t="shared" si="132"/>
        <v>1896.2206250000002</v>
      </c>
      <c r="L199" s="19">
        <f>ROUND(SUM(H199:K199),2)</f>
        <v>66285.820000000007</v>
      </c>
      <c r="M199" s="24"/>
      <c r="N199" s="39">
        <v>25</v>
      </c>
      <c r="O199" s="97" t="s">
        <v>69</v>
      </c>
      <c r="P199" s="46">
        <f>Riders!$F$2</f>
        <v>5.5500000000000002E-3</v>
      </c>
      <c r="Q199" s="101">
        <f>INDEX(Riders!$C$3:$C$5,MATCH(O199,Riders!$D$3:$D$5,0))</f>
        <v>4.308E-2</v>
      </c>
      <c r="R199" s="101">
        <f>INDEX(Riders!$L$2:$L$7,MATCH(N199,Riders!$J$2:$J$7,0))</f>
        <v>3.1970000000000002E-3</v>
      </c>
      <c r="U199" s="19">
        <f>Rates!$G$71</f>
        <v>250</v>
      </c>
      <c r="V199" s="101">
        <f>Rates!$G$72</f>
        <v>0.11071</v>
      </c>
      <c r="W199" s="101">
        <f>Rates!$G$73</f>
        <v>2.6900000000000001E-3</v>
      </c>
      <c r="X199" s="101"/>
      <c r="Y199" s="19">
        <f>Rates!$G$75</f>
        <v>23.95</v>
      </c>
    </row>
    <row r="200" spans="1:32">
      <c r="A200" s="28"/>
      <c r="B200" s="30"/>
      <c r="G200" s="22"/>
      <c r="H200" s="35"/>
      <c r="I200" s="35"/>
      <c r="J200" s="35"/>
      <c r="K200" s="35"/>
      <c r="L200" s="29"/>
      <c r="M200" s="24"/>
      <c r="N200" s="39"/>
      <c r="P200" s="46"/>
      <c r="R200" s="101"/>
      <c r="Y200" s="19"/>
    </row>
    <row r="201" spans="1:32">
      <c r="A201" s="28">
        <f>+(D201*G201*730)+F201</f>
        <v>301125</v>
      </c>
      <c r="B201" s="30">
        <f>'WP Bills Standard'!B201</f>
        <v>53835</v>
      </c>
      <c r="C201" s="44">
        <f>A201-B201</f>
        <v>247290</v>
      </c>
      <c r="D201" s="11">
        <v>2000</v>
      </c>
      <c r="E201" s="11">
        <f>E182</f>
        <v>50</v>
      </c>
      <c r="F201" s="11">
        <f>F182</f>
        <v>9125</v>
      </c>
      <c r="G201" s="22">
        <v>0.2</v>
      </c>
      <c r="H201" s="35">
        <f>U201+(B201*V201+C201*W201+(D201+IF(G201&gt;50%,E201,0))*Y201)</f>
        <v>54775.282950000001</v>
      </c>
      <c r="I201" s="21">
        <f>H201*P201</f>
        <v>304.00282037250003</v>
      </c>
      <c r="J201" s="35">
        <f t="shared" ref="J201:K204" si="139">$A201*Q201</f>
        <v>12972.465</v>
      </c>
      <c r="K201" s="35">
        <f t="shared" si="139"/>
        <v>962.69662500000004</v>
      </c>
      <c r="L201" s="19">
        <f>ROUND(SUM(H201:K201),2)</f>
        <v>69014.45</v>
      </c>
      <c r="M201" s="24"/>
      <c r="N201" s="39">
        <v>25</v>
      </c>
      <c r="O201" s="97" t="s">
        <v>69</v>
      </c>
      <c r="P201" s="46">
        <f>Riders!$F$2</f>
        <v>5.5500000000000002E-3</v>
      </c>
      <c r="Q201" s="101">
        <f>INDEX(Riders!$C$3:$C$5,MATCH(O201,Riders!$D$3:$D$5,0))</f>
        <v>4.308E-2</v>
      </c>
      <c r="R201" s="101">
        <f>INDEX(Riders!$L$2:$L$7,MATCH(N201,Riders!$J$2:$J$7,0))</f>
        <v>3.1970000000000002E-3</v>
      </c>
      <c r="U201" s="19">
        <f>Rates!$G$71</f>
        <v>250</v>
      </c>
      <c r="V201" s="101">
        <f>Rates!$G$72</f>
        <v>0.11071</v>
      </c>
      <c r="W201" s="101">
        <f>Rates!$G$73</f>
        <v>2.6900000000000001E-3</v>
      </c>
      <c r="X201" s="101"/>
      <c r="Y201" s="19">
        <f>Rates!$G$75</f>
        <v>23.95</v>
      </c>
    </row>
    <row r="202" spans="1:32">
      <c r="A202" s="28">
        <f t="shared" ref="A202:A204" si="140">+(D202*G202*730)+F202</f>
        <v>593125</v>
      </c>
      <c r="B202" s="30">
        <f>'WP Bills Standard'!B202</f>
        <v>107669</v>
      </c>
      <c r="C202" s="44">
        <f t="shared" ref="C202:C204" si="141">A202-B202</f>
        <v>485456</v>
      </c>
      <c r="D202" s="11">
        <f>+D201</f>
        <v>2000</v>
      </c>
      <c r="E202" s="11">
        <f t="shared" ref="E202:F202" si="142">E183</f>
        <v>50</v>
      </c>
      <c r="F202" s="11">
        <f t="shared" si="142"/>
        <v>9125</v>
      </c>
      <c r="G202" s="22">
        <v>0.4</v>
      </c>
      <c r="H202" s="35">
        <f>U202+(B202*V202+C202*W202+(D202+IF(G202&gt;50%,E202,0))*Y202)</f>
        <v>61375.911630000002</v>
      </c>
      <c r="I202" s="21">
        <f>H202*P202</f>
        <v>340.6363095465</v>
      </c>
      <c r="J202" s="35">
        <f t="shared" si="139"/>
        <v>25551.825000000001</v>
      </c>
      <c r="K202" s="35">
        <f t="shared" si="139"/>
        <v>1896.2206250000002</v>
      </c>
      <c r="L202" s="19">
        <f>ROUND(SUM(H202:K202),2)</f>
        <v>89164.59</v>
      </c>
      <c r="M202" s="24"/>
      <c r="N202" s="39">
        <v>25</v>
      </c>
      <c r="O202" s="97" t="s">
        <v>69</v>
      </c>
      <c r="P202" s="46">
        <f>Riders!$F$2</f>
        <v>5.5500000000000002E-3</v>
      </c>
      <c r="Q202" s="101">
        <f>INDEX(Riders!$C$3:$C$5,MATCH(O202,Riders!$D$3:$D$5,0))</f>
        <v>4.308E-2</v>
      </c>
      <c r="R202" s="101">
        <f>INDEX(Riders!$L$2:$L$7,MATCH(N202,Riders!$J$2:$J$7,0))</f>
        <v>3.1970000000000002E-3</v>
      </c>
      <c r="U202" s="19">
        <f>Rates!$G$71</f>
        <v>250</v>
      </c>
      <c r="V202" s="101">
        <f>Rates!$G$72</f>
        <v>0.11071</v>
      </c>
      <c r="W202" s="101">
        <f>Rates!$G$73</f>
        <v>2.6900000000000001E-3</v>
      </c>
      <c r="X202" s="101"/>
      <c r="Y202" s="19">
        <f>Rates!$G$75</f>
        <v>23.95</v>
      </c>
    </row>
    <row r="203" spans="1:32">
      <c r="A203" s="28">
        <f t="shared" si="140"/>
        <v>885125</v>
      </c>
      <c r="B203" s="30">
        <f>'WP Bills Standard'!B203</f>
        <v>161504</v>
      </c>
      <c r="C203" s="44">
        <f t="shared" si="141"/>
        <v>723621</v>
      </c>
      <c r="D203" s="11">
        <f>+D202</f>
        <v>2000</v>
      </c>
      <c r="E203" s="11">
        <f t="shared" ref="E203:F203" si="143">E184</f>
        <v>50</v>
      </c>
      <c r="F203" s="11">
        <f t="shared" si="143"/>
        <v>9125</v>
      </c>
      <c r="G203" s="22">
        <v>0.6</v>
      </c>
      <c r="H203" s="35">
        <f t="shared" ref="H203:H204" si="144">U203+(B203*V203+C203*W203+(D203+IF(G203&gt;50%,E203,0))*Y203)</f>
        <v>69174.148329999996</v>
      </c>
      <c r="I203" s="21">
        <f>H203*P203</f>
        <v>383.91652323149998</v>
      </c>
      <c r="J203" s="35">
        <f t="shared" si="139"/>
        <v>38131.184999999998</v>
      </c>
      <c r="K203" s="35">
        <f t="shared" si="139"/>
        <v>2829.7446250000003</v>
      </c>
      <c r="L203" s="19">
        <f>ROUND(SUM(H203:K203),2)</f>
        <v>110518.99</v>
      </c>
      <c r="M203" s="24"/>
      <c r="N203" s="39">
        <v>25</v>
      </c>
      <c r="O203" s="97" t="s">
        <v>69</v>
      </c>
      <c r="P203" s="46">
        <f>Riders!$F$2</f>
        <v>5.5500000000000002E-3</v>
      </c>
      <c r="Q203" s="101">
        <f>INDEX(Riders!$C$3:$C$5,MATCH(O203,Riders!$D$3:$D$5,0))</f>
        <v>4.308E-2</v>
      </c>
      <c r="R203" s="101">
        <f>INDEX(Riders!$L$2:$L$7,MATCH(N203,Riders!$J$2:$J$7,0))</f>
        <v>3.1970000000000002E-3</v>
      </c>
      <c r="U203" s="19">
        <f>Rates!$G$71</f>
        <v>250</v>
      </c>
      <c r="V203" s="101">
        <f>Rates!$G$72</f>
        <v>0.11071</v>
      </c>
      <c r="W203" s="101">
        <f>Rates!$G$73</f>
        <v>2.6900000000000001E-3</v>
      </c>
      <c r="X203" s="101"/>
      <c r="Y203" s="19">
        <f>Rates!$G$75</f>
        <v>23.95</v>
      </c>
    </row>
    <row r="204" spans="1:32">
      <c r="A204" s="28">
        <f t="shared" si="140"/>
        <v>1177125</v>
      </c>
      <c r="B204" s="30">
        <f>'WP Bills Standard'!B204</f>
        <v>215338</v>
      </c>
      <c r="C204" s="44">
        <f t="shared" si="141"/>
        <v>961787</v>
      </c>
      <c r="D204" s="11">
        <f>+D203</f>
        <v>2000</v>
      </c>
      <c r="E204" s="11">
        <f t="shared" ref="E204:F204" si="145">E185</f>
        <v>50</v>
      </c>
      <c r="F204" s="11">
        <f t="shared" si="145"/>
        <v>9125</v>
      </c>
      <c r="G204" s="22">
        <v>0.8</v>
      </c>
      <c r="H204" s="35">
        <f t="shared" si="144"/>
        <v>75774.777010000005</v>
      </c>
      <c r="I204" s="21">
        <f>H204*P204</f>
        <v>420.55001240550007</v>
      </c>
      <c r="J204" s="35">
        <f t="shared" si="139"/>
        <v>50710.544999999998</v>
      </c>
      <c r="K204" s="35">
        <f t="shared" si="139"/>
        <v>3763.2686250000002</v>
      </c>
      <c r="L204" s="19">
        <f>ROUND(SUM(H204:K204),2)</f>
        <v>130669.14</v>
      </c>
      <c r="M204" s="24"/>
      <c r="N204" s="39">
        <v>25</v>
      </c>
      <c r="O204" s="97" t="s">
        <v>69</v>
      </c>
      <c r="P204" s="46">
        <f>Riders!$F$2</f>
        <v>5.5500000000000002E-3</v>
      </c>
      <c r="Q204" s="101">
        <f>INDEX(Riders!$C$3:$C$5,MATCH(O204,Riders!$D$3:$D$5,0))</f>
        <v>4.308E-2</v>
      </c>
      <c r="R204" s="101">
        <f>INDEX(Riders!$L$2:$L$7,MATCH(N204,Riders!$J$2:$J$7,0))</f>
        <v>3.1970000000000002E-3</v>
      </c>
      <c r="U204" s="19">
        <f>Rates!$G$71</f>
        <v>250</v>
      </c>
      <c r="V204" s="101">
        <f>Rates!$G$72</f>
        <v>0.11071</v>
      </c>
      <c r="W204" s="101">
        <f>Rates!$G$73</f>
        <v>2.6900000000000001E-3</v>
      </c>
      <c r="X204" s="101"/>
      <c r="Y204" s="19">
        <f>Rates!$G$75</f>
        <v>23.95</v>
      </c>
    </row>
    <row r="205" spans="1:32">
      <c r="A205" s="28"/>
      <c r="B205" s="15"/>
      <c r="G205" s="22"/>
      <c r="H205" s="35"/>
      <c r="I205" s="35"/>
      <c r="J205" s="35"/>
      <c r="K205" s="35"/>
      <c r="L205" s="29"/>
      <c r="M205" s="24"/>
      <c r="N205" s="39"/>
      <c r="R205" s="101"/>
      <c r="Y205" s="19"/>
    </row>
    <row r="206" spans="1:32">
      <c r="A206" s="28">
        <f>+(D206*G206*730)+F206</f>
        <v>739125</v>
      </c>
      <c r="B206" s="30">
        <f>'WP Bills Standard'!B206</f>
        <v>134586</v>
      </c>
      <c r="C206" s="44">
        <f>A206-B206</f>
        <v>604539</v>
      </c>
      <c r="D206" s="11">
        <v>5000</v>
      </c>
      <c r="E206" s="11">
        <f>E187</f>
        <v>50</v>
      </c>
      <c r="F206" s="11">
        <f>F187</f>
        <v>9125</v>
      </c>
      <c r="G206" s="22">
        <v>0.2</v>
      </c>
      <c r="H206" s="35">
        <f>U206+(B206*V206+C206*W206+(D206+IF(G206&gt;50%,E206,0))*Y206)</f>
        <v>136526.22597</v>
      </c>
      <c r="I206" s="21">
        <f>H206*P206</f>
        <v>757.72055413350006</v>
      </c>
      <c r="J206" s="35">
        <f t="shared" ref="J206:K209" si="146">$A206*Q206</f>
        <v>31841.505000000001</v>
      </c>
      <c r="K206" s="35">
        <f t="shared" si="146"/>
        <v>2362.9826250000001</v>
      </c>
      <c r="L206" s="19">
        <f>ROUND(SUM(H206:K206),2)</f>
        <v>171488.43</v>
      </c>
      <c r="M206" s="24"/>
      <c r="N206" s="39">
        <v>25</v>
      </c>
      <c r="O206" s="97" t="s">
        <v>69</v>
      </c>
      <c r="P206" s="46">
        <f>Riders!$F$2</f>
        <v>5.5500000000000002E-3</v>
      </c>
      <c r="Q206" s="101">
        <f>INDEX(Riders!$C$3:$C$5,MATCH(O206,Riders!$D$3:$D$5,0))</f>
        <v>4.308E-2</v>
      </c>
      <c r="R206" s="101">
        <f>INDEX(Riders!$L$2:$L$7,MATCH(N206,Riders!$J$2:$J$7,0))</f>
        <v>3.1970000000000002E-3</v>
      </c>
      <c r="U206" s="19">
        <f>Rates!$G$71</f>
        <v>250</v>
      </c>
      <c r="V206" s="101">
        <f>Rates!$G$72</f>
        <v>0.11071</v>
      </c>
      <c r="W206" s="101">
        <f>Rates!$G$73</f>
        <v>2.6900000000000001E-3</v>
      </c>
      <c r="X206" s="101"/>
      <c r="Y206" s="19">
        <f>Rates!$G$75</f>
        <v>23.95</v>
      </c>
    </row>
    <row r="207" spans="1:32">
      <c r="A207" s="28">
        <f t="shared" ref="A207:A209" si="147">+(D207*G207*730)+F207</f>
        <v>1469125</v>
      </c>
      <c r="B207" s="30">
        <f>'WP Bills Standard'!B207</f>
        <v>269173</v>
      </c>
      <c r="C207" s="44">
        <f t="shared" ref="C207:C209" si="148">A207-B207</f>
        <v>1199952</v>
      </c>
      <c r="D207" s="11">
        <f>+D206</f>
        <v>5000</v>
      </c>
      <c r="E207" s="11">
        <f t="shared" ref="E207:F207" si="149">E188</f>
        <v>50</v>
      </c>
      <c r="F207" s="11">
        <f t="shared" si="149"/>
        <v>9125</v>
      </c>
      <c r="G207" s="22">
        <v>0.4</v>
      </c>
      <c r="H207" s="35">
        <f>U207+(B207*V207+C207*W207+(D207+IF(G207&gt;50%,E207,0))*Y207)</f>
        <v>153028.01371</v>
      </c>
      <c r="I207" s="21">
        <f>H207*P207</f>
        <v>849.30547609050006</v>
      </c>
      <c r="J207" s="35">
        <f t="shared" si="146"/>
        <v>63289.904999999999</v>
      </c>
      <c r="K207" s="35">
        <f t="shared" si="146"/>
        <v>4696.792625</v>
      </c>
      <c r="L207" s="19">
        <f>ROUND(SUM(H207:K207),2)</f>
        <v>221864.02</v>
      </c>
      <c r="M207" s="24"/>
      <c r="N207" s="39">
        <v>25</v>
      </c>
      <c r="O207" s="97" t="s">
        <v>69</v>
      </c>
      <c r="P207" s="46">
        <f>Riders!$F$2</f>
        <v>5.5500000000000002E-3</v>
      </c>
      <c r="Q207" s="101">
        <f>INDEX(Riders!$C$3:$C$5,MATCH(O207,Riders!$D$3:$D$5,0))</f>
        <v>4.308E-2</v>
      </c>
      <c r="R207" s="101">
        <f>INDEX(Riders!$L$2:$L$7,MATCH(N207,Riders!$J$2:$J$7,0))</f>
        <v>3.1970000000000002E-3</v>
      </c>
      <c r="U207" s="19">
        <f>Rates!$G$71</f>
        <v>250</v>
      </c>
      <c r="V207" s="101">
        <f>Rates!$G$72</f>
        <v>0.11071</v>
      </c>
      <c r="W207" s="101">
        <f>Rates!$G$73</f>
        <v>2.6900000000000001E-3</v>
      </c>
      <c r="X207" s="101"/>
      <c r="Y207" s="19">
        <f>Rates!$G$75</f>
        <v>23.95</v>
      </c>
    </row>
    <row r="208" spans="1:32">
      <c r="A208" s="28">
        <f t="shared" si="147"/>
        <v>2199125</v>
      </c>
      <c r="B208" s="30">
        <f>'WP Bills Standard'!B208</f>
        <v>403759</v>
      </c>
      <c r="C208" s="44">
        <f t="shared" si="148"/>
        <v>1795366</v>
      </c>
      <c r="D208" s="11">
        <f>+D207</f>
        <v>5000</v>
      </c>
      <c r="E208" s="11">
        <f t="shared" ref="E208:F208" si="150">E189</f>
        <v>50</v>
      </c>
      <c r="F208" s="11">
        <f t="shared" si="150"/>
        <v>9125</v>
      </c>
      <c r="G208" s="22">
        <v>0.6</v>
      </c>
      <c r="H208" s="35">
        <f t="shared" ref="H208:H209" si="151">U208+(B208*V208+C208*W208+(D208+IF(G208&gt;50%,E208,0))*Y208)</f>
        <v>170727.19342999998</v>
      </c>
      <c r="I208" s="21">
        <f>H208*P208</f>
        <v>947.53592353649992</v>
      </c>
      <c r="J208" s="35">
        <f t="shared" si="146"/>
        <v>94738.305000000008</v>
      </c>
      <c r="K208" s="35">
        <f t="shared" si="146"/>
        <v>7030.6026250000004</v>
      </c>
      <c r="L208" s="19">
        <f>ROUND(SUM(H208:K208),2)</f>
        <v>273443.64</v>
      </c>
      <c r="M208" s="24"/>
      <c r="N208" s="39">
        <v>25</v>
      </c>
      <c r="O208" s="97" t="s">
        <v>69</v>
      </c>
      <c r="P208" s="46">
        <f>Riders!$F$2</f>
        <v>5.5500000000000002E-3</v>
      </c>
      <c r="Q208" s="101">
        <f>INDEX(Riders!$C$3:$C$5,MATCH(O208,Riders!$D$3:$D$5,0))</f>
        <v>4.308E-2</v>
      </c>
      <c r="R208" s="101">
        <f>INDEX(Riders!$L$2:$L$7,MATCH(N208,Riders!$J$2:$J$7,0))</f>
        <v>3.1970000000000002E-3</v>
      </c>
      <c r="U208" s="19">
        <f>Rates!$G$71</f>
        <v>250</v>
      </c>
      <c r="V208" s="101">
        <f>Rates!$G$72</f>
        <v>0.11071</v>
      </c>
      <c r="W208" s="101">
        <f>Rates!$G$73</f>
        <v>2.6900000000000001E-3</v>
      </c>
      <c r="X208" s="101"/>
      <c r="Y208" s="19">
        <f>Rates!$G$75</f>
        <v>23.95</v>
      </c>
    </row>
    <row r="209" spans="1:32">
      <c r="A209" s="28">
        <f t="shared" si="147"/>
        <v>2929125</v>
      </c>
      <c r="B209" s="30">
        <f>'WP Bills Standard'!B209</f>
        <v>538346</v>
      </c>
      <c r="C209" s="44">
        <f t="shared" si="148"/>
        <v>2390779</v>
      </c>
      <c r="D209" s="11">
        <f>+D208</f>
        <v>5000</v>
      </c>
      <c r="E209" s="11">
        <f t="shared" ref="E209:F209" si="152">E190</f>
        <v>50</v>
      </c>
      <c r="F209" s="11">
        <f t="shared" si="152"/>
        <v>9125</v>
      </c>
      <c r="G209" s="22">
        <v>0.8</v>
      </c>
      <c r="H209" s="35">
        <f t="shared" si="151"/>
        <v>187228.98116999998</v>
      </c>
      <c r="I209" s="21">
        <f>H209*P209</f>
        <v>1039.1208454934999</v>
      </c>
      <c r="J209" s="35">
        <f t="shared" si="146"/>
        <v>126186.705</v>
      </c>
      <c r="K209" s="35">
        <f t="shared" si="146"/>
        <v>9364.4126250000008</v>
      </c>
      <c r="L209" s="19">
        <f>ROUND(SUM(H209:K209),2)</f>
        <v>323819.21999999997</v>
      </c>
      <c r="M209" s="24"/>
      <c r="N209" s="39">
        <v>25</v>
      </c>
      <c r="O209" s="97" t="s">
        <v>69</v>
      </c>
      <c r="P209" s="46">
        <f>Riders!$F$2</f>
        <v>5.5500000000000002E-3</v>
      </c>
      <c r="Q209" s="101">
        <f>INDEX(Riders!$C$3:$C$5,MATCH(O209,Riders!$D$3:$D$5,0))</f>
        <v>4.308E-2</v>
      </c>
      <c r="R209" s="101">
        <f>INDEX(Riders!$L$2:$L$7,MATCH(N209,Riders!$J$2:$J$7,0))</f>
        <v>3.1970000000000002E-3</v>
      </c>
      <c r="U209" s="19">
        <f>Rates!$G$71</f>
        <v>250</v>
      </c>
      <c r="V209" s="101">
        <f>Rates!$G$72</f>
        <v>0.11071</v>
      </c>
      <c r="W209" s="101">
        <f>Rates!$G$73</f>
        <v>2.6900000000000001E-3</v>
      </c>
      <c r="X209" s="101"/>
      <c r="Y209" s="19">
        <f>Rates!$G$75</f>
        <v>23.95</v>
      </c>
    </row>
    <row r="210" spans="1:32">
      <c r="A210" s="28"/>
      <c r="B210" s="30"/>
      <c r="C210" s="30"/>
      <c r="E210" s="15"/>
      <c r="F210" s="15"/>
      <c r="G210" s="22"/>
      <c r="H210" s="23"/>
      <c r="I210" s="23"/>
      <c r="J210" s="24"/>
      <c r="K210" s="24"/>
      <c r="L210" s="24"/>
      <c r="M210" s="24"/>
      <c r="N210" s="39"/>
      <c r="R210" s="101"/>
    </row>
    <row r="211" spans="1:32" ht="16" thickBot="1">
      <c r="A211" s="141" t="s">
        <v>165</v>
      </c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02"/>
      <c r="R211" s="101"/>
    </row>
    <row r="212" spans="1:32" ht="14.25" customHeight="1">
      <c r="A212" s="102"/>
      <c r="B212" s="104"/>
      <c r="C212" s="104">
        <v>1</v>
      </c>
      <c r="D212" s="16"/>
      <c r="F212" s="105"/>
      <c r="G212" s="102"/>
      <c r="H212" s="142" t="s">
        <v>43</v>
      </c>
      <c r="I212" s="142"/>
      <c r="J212" s="142"/>
      <c r="K212" s="142"/>
      <c r="L212" s="142"/>
      <c r="M212" s="102"/>
      <c r="N212" s="40"/>
      <c r="O212" s="15"/>
      <c r="P212" s="15"/>
      <c r="Q212" s="15"/>
      <c r="R212" s="101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>
      <c r="A213" s="99" t="s">
        <v>25</v>
      </c>
      <c r="B213" s="106"/>
      <c r="C213" s="106" t="s">
        <v>27</v>
      </c>
      <c r="D213" s="99" t="s">
        <v>25</v>
      </c>
      <c r="F213" s="99"/>
      <c r="G213" s="97" t="s">
        <v>22</v>
      </c>
      <c r="H213" s="97" t="s">
        <v>18</v>
      </c>
      <c r="I213" s="97" t="s">
        <v>18</v>
      </c>
      <c r="J213" s="97" t="s">
        <v>18</v>
      </c>
      <c r="K213" s="97" t="s">
        <v>18</v>
      </c>
      <c r="L213" s="97" t="s">
        <v>18</v>
      </c>
      <c r="M213" s="97"/>
      <c r="N213" s="40"/>
      <c r="R213" s="101"/>
      <c r="U213" s="140" t="s">
        <v>18</v>
      </c>
      <c r="V213" s="140"/>
      <c r="W213" s="140"/>
      <c r="X213" s="140"/>
      <c r="Y213" s="97"/>
      <c r="Z213" s="97"/>
      <c r="AA213" s="123"/>
    </row>
    <row r="214" spans="1:32">
      <c r="A214" s="98" t="s">
        <v>15</v>
      </c>
      <c r="B214" s="98"/>
      <c r="C214" s="98" t="s">
        <v>15</v>
      </c>
      <c r="D214" s="98" t="s">
        <v>16</v>
      </c>
      <c r="E214" s="98" t="s">
        <v>93</v>
      </c>
      <c r="F214" s="98" t="s">
        <v>84</v>
      </c>
      <c r="G214" s="98" t="s">
        <v>23</v>
      </c>
      <c r="H214" s="98" t="s">
        <v>21</v>
      </c>
      <c r="I214" s="98" t="s">
        <v>117</v>
      </c>
      <c r="J214" s="98" t="s">
        <v>75</v>
      </c>
      <c r="K214" s="98" t="s">
        <v>186</v>
      </c>
      <c r="L214" s="98" t="s">
        <v>20</v>
      </c>
      <c r="M214" s="98"/>
      <c r="N214" s="40"/>
      <c r="R214" s="101"/>
      <c r="U214" s="11" t="s">
        <v>8</v>
      </c>
      <c r="V214" s="11" t="s">
        <v>77</v>
      </c>
      <c r="W214" s="11" t="s">
        <v>78</v>
      </c>
      <c r="X214" s="11" t="s">
        <v>79</v>
      </c>
      <c r="Y214" s="11" t="s">
        <v>30</v>
      </c>
    </row>
    <row r="215" spans="1:32">
      <c r="A215" s="28">
        <f>+(D215*G215*730)+F215</f>
        <v>155125</v>
      </c>
      <c r="B215" s="30"/>
      <c r="C215" s="30">
        <f>A215</f>
        <v>155125</v>
      </c>
      <c r="D215" s="11">
        <v>1000</v>
      </c>
      <c r="E215" s="11">
        <f>E196</f>
        <v>50</v>
      </c>
      <c r="F215" s="11">
        <f>F196</f>
        <v>9125</v>
      </c>
      <c r="G215" s="22">
        <v>0.2</v>
      </c>
      <c r="H215" s="35">
        <f>U215+C215*X215+(D215+IF(G215&gt;50%,E215,0))*Y215</f>
        <v>20237.286250000001</v>
      </c>
      <c r="I215" s="21">
        <f>H215*P215</f>
        <v>112.31693868750001</v>
      </c>
      <c r="J215" s="35">
        <f t="shared" ref="J215:K218" si="153">$A215*Q215</f>
        <v>6682.7849999999999</v>
      </c>
      <c r="K215" s="35">
        <f t="shared" si="153"/>
        <v>495.93462500000004</v>
      </c>
      <c r="L215" s="19">
        <f>ROUND(SUM(H215:K215),2)</f>
        <v>27528.32</v>
      </c>
      <c r="M215" s="24"/>
      <c r="N215" s="39">
        <v>25</v>
      </c>
      <c r="O215" s="97" t="s">
        <v>69</v>
      </c>
      <c r="P215" s="46">
        <f>Riders!$F$2</f>
        <v>5.5500000000000002E-3</v>
      </c>
      <c r="Q215" s="101">
        <f>INDEX(Riders!$C$3:$C$5,MATCH(O215,Riders!$D$3:$D$5,0))</f>
        <v>4.308E-2</v>
      </c>
      <c r="R215" s="101">
        <f>INDEX(Riders!$L$2:$L$7,MATCH(N215,Riders!$J$2:$J$7,0))</f>
        <v>3.1970000000000002E-3</v>
      </c>
      <c r="U215" s="19">
        <f>Rates!$G$71</f>
        <v>250</v>
      </c>
      <c r="V215" s="101"/>
      <c r="W215" s="101"/>
      <c r="X215" s="101">
        <f>Rates!$G$73</f>
        <v>2.6900000000000001E-3</v>
      </c>
      <c r="Y215" s="19">
        <f>Rates!$G$76</f>
        <v>19.57</v>
      </c>
    </row>
    <row r="216" spans="1:32">
      <c r="A216" s="28">
        <f t="shared" ref="A216:A218" si="154">+(D216*G216*730)+F216</f>
        <v>301125</v>
      </c>
      <c r="B216" s="30"/>
      <c r="C216" s="30">
        <f>A216</f>
        <v>301125</v>
      </c>
      <c r="D216" s="11">
        <f>+D215</f>
        <v>1000</v>
      </c>
      <c r="E216" s="11">
        <f t="shared" ref="E216:F216" si="155">E197</f>
        <v>50</v>
      </c>
      <c r="F216" s="11">
        <f t="shared" si="155"/>
        <v>9125</v>
      </c>
      <c r="G216" s="22">
        <v>0.4</v>
      </c>
      <c r="H216" s="35">
        <f t="shared" ref="H216:H218" si="156">U216+C216*X216+(D216+IF(G216&gt;50%,E216,0))*Y216</f>
        <v>20630.026249999999</v>
      </c>
      <c r="I216" s="21">
        <f>H216*P216</f>
        <v>114.49664568750001</v>
      </c>
      <c r="J216" s="35">
        <f t="shared" si="153"/>
        <v>12972.465</v>
      </c>
      <c r="K216" s="35">
        <f t="shared" si="153"/>
        <v>962.69662500000004</v>
      </c>
      <c r="L216" s="19">
        <f>ROUND(SUM(H216:K216),2)</f>
        <v>34679.68</v>
      </c>
      <c r="M216" s="24"/>
      <c r="N216" s="39">
        <v>25</v>
      </c>
      <c r="O216" s="97" t="s">
        <v>69</v>
      </c>
      <c r="P216" s="46">
        <f>Riders!$F$2</f>
        <v>5.5500000000000002E-3</v>
      </c>
      <c r="Q216" s="101">
        <f>INDEX(Riders!$C$3:$C$5,MATCH(O216,Riders!$D$3:$D$5,0))</f>
        <v>4.308E-2</v>
      </c>
      <c r="R216" s="101">
        <f>INDEX(Riders!$L$2:$L$7,MATCH(N216,Riders!$J$2:$J$7,0))</f>
        <v>3.1970000000000002E-3</v>
      </c>
      <c r="U216" s="19">
        <f>Rates!$G$71</f>
        <v>250</v>
      </c>
      <c r="V216" s="101"/>
      <c r="W216" s="101"/>
      <c r="X216" s="101">
        <f>Rates!$G$73</f>
        <v>2.6900000000000001E-3</v>
      </c>
      <c r="Y216" s="19">
        <f>Rates!$G$76</f>
        <v>19.57</v>
      </c>
    </row>
    <row r="217" spans="1:32">
      <c r="A217" s="28">
        <f t="shared" si="154"/>
        <v>447125</v>
      </c>
      <c r="B217" s="30"/>
      <c r="C217" s="30">
        <f>A217</f>
        <v>447125</v>
      </c>
      <c r="D217" s="11">
        <f>+D216</f>
        <v>1000</v>
      </c>
      <c r="E217" s="11">
        <f t="shared" ref="E217:F217" si="157">E198</f>
        <v>50</v>
      </c>
      <c r="F217" s="11">
        <f t="shared" si="157"/>
        <v>9125</v>
      </c>
      <c r="G217" s="22">
        <v>0.6</v>
      </c>
      <c r="H217" s="35">
        <f t="shared" si="156"/>
        <v>22001.266250000001</v>
      </c>
      <c r="I217" s="21">
        <f>H217*P217</f>
        <v>122.10702768750001</v>
      </c>
      <c r="J217" s="35">
        <f t="shared" si="153"/>
        <v>19262.145</v>
      </c>
      <c r="K217" s="35">
        <f t="shared" si="153"/>
        <v>1429.458625</v>
      </c>
      <c r="L217" s="19">
        <f>ROUND(SUM(H217:K217),2)</f>
        <v>42814.98</v>
      </c>
      <c r="M217" s="24"/>
      <c r="N217" s="39">
        <v>25</v>
      </c>
      <c r="O217" s="97" t="s">
        <v>69</v>
      </c>
      <c r="P217" s="46">
        <f>Riders!$F$2</f>
        <v>5.5500000000000002E-3</v>
      </c>
      <c r="Q217" s="101">
        <f>INDEX(Riders!$C$3:$C$5,MATCH(O217,Riders!$D$3:$D$5,0))</f>
        <v>4.308E-2</v>
      </c>
      <c r="R217" s="101">
        <f>INDEX(Riders!$L$2:$L$7,MATCH(N217,Riders!$J$2:$J$7,0))</f>
        <v>3.1970000000000002E-3</v>
      </c>
      <c r="U217" s="19">
        <f>Rates!$G$71</f>
        <v>250</v>
      </c>
      <c r="V217" s="101"/>
      <c r="W217" s="101"/>
      <c r="X217" s="101">
        <f>Rates!$G$73</f>
        <v>2.6900000000000001E-3</v>
      </c>
      <c r="Y217" s="19">
        <f>Rates!$G$76</f>
        <v>19.57</v>
      </c>
    </row>
    <row r="218" spans="1:32">
      <c r="A218" s="28">
        <f t="shared" si="154"/>
        <v>593125</v>
      </c>
      <c r="B218" s="30"/>
      <c r="C218" s="30">
        <f>A218</f>
        <v>593125</v>
      </c>
      <c r="D218" s="11">
        <f>+D217</f>
        <v>1000</v>
      </c>
      <c r="E218" s="11">
        <f t="shared" ref="E218:F218" si="158">E199</f>
        <v>50</v>
      </c>
      <c r="F218" s="11">
        <f t="shared" si="158"/>
        <v>9125</v>
      </c>
      <c r="G218" s="22">
        <v>0.8</v>
      </c>
      <c r="H218" s="35">
        <f t="shared" si="156"/>
        <v>22394.006249999999</v>
      </c>
      <c r="I218" s="21">
        <f>H218*P218</f>
        <v>124.2867346875</v>
      </c>
      <c r="J218" s="35">
        <f t="shared" si="153"/>
        <v>25551.825000000001</v>
      </c>
      <c r="K218" s="35">
        <f t="shared" si="153"/>
        <v>1896.2206250000002</v>
      </c>
      <c r="L218" s="19">
        <f>ROUND(SUM(H218:K218),2)</f>
        <v>49966.34</v>
      </c>
      <c r="M218" s="24"/>
      <c r="N218" s="39">
        <v>25</v>
      </c>
      <c r="O218" s="97" t="s">
        <v>69</v>
      </c>
      <c r="P218" s="46">
        <f>Riders!$F$2</f>
        <v>5.5500000000000002E-3</v>
      </c>
      <c r="Q218" s="101">
        <f>INDEX(Riders!$C$3:$C$5,MATCH(O218,Riders!$D$3:$D$5,0))</f>
        <v>4.308E-2</v>
      </c>
      <c r="R218" s="101">
        <f>INDEX(Riders!$L$2:$L$7,MATCH(N218,Riders!$J$2:$J$7,0))</f>
        <v>3.1970000000000002E-3</v>
      </c>
      <c r="U218" s="19">
        <f>Rates!$G$71</f>
        <v>250</v>
      </c>
      <c r="V218" s="101"/>
      <c r="W218" s="101"/>
      <c r="X218" s="101">
        <f>Rates!$G$73</f>
        <v>2.6900000000000001E-3</v>
      </c>
      <c r="Y218" s="19">
        <f>Rates!$G$76</f>
        <v>19.57</v>
      </c>
    </row>
    <row r="219" spans="1:32">
      <c r="A219" s="28"/>
      <c r="B219" s="30"/>
      <c r="C219" s="30"/>
      <c r="G219" s="22"/>
      <c r="H219" s="35"/>
      <c r="I219" s="35"/>
      <c r="J219" s="35"/>
      <c r="K219" s="35"/>
      <c r="L219" s="29"/>
      <c r="M219" s="24"/>
      <c r="N219" s="39"/>
      <c r="P219" s="46"/>
      <c r="R219" s="101"/>
      <c r="Y219" s="19"/>
    </row>
    <row r="220" spans="1:32">
      <c r="A220" s="28">
        <f>+(D220*G220*730)+F220</f>
        <v>301125</v>
      </c>
      <c r="B220" s="30"/>
      <c r="C220" s="30">
        <f>A220</f>
        <v>301125</v>
      </c>
      <c r="D220" s="11">
        <v>2000</v>
      </c>
      <c r="E220" s="11">
        <f>E201</f>
        <v>50</v>
      </c>
      <c r="F220" s="11">
        <f>F201</f>
        <v>9125</v>
      </c>
      <c r="G220" s="22">
        <v>0.2</v>
      </c>
      <c r="H220" s="35">
        <f>U220+C220*X220+(D220+IF(G220&gt;50%,E220,0))*Y220</f>
        <v>40200.026250000003</v>
      </c>
      <c r="I220" s="21">
        <f>H220*P220</f>
        <v>223.11014568750002</v>
      </c>
      <c r="J220" s="35">
        <f t="shared" ref="J220:K223" si="159">$A220*Q220</f>
        <v>12972.465</v>
      </c>
      <c r="K220" s="35">
        <f t="shared" si="159"/>
        <v>962.69662500000004</v>
      </c>
      <c r="L220" s="19">
        <f>ROUND(SUM(H220:K220),2)</f>
        <v>54358.3</v>
      </c>
      <c r="M220" s="24"/>
      <c r="N220" s="39">
        <v>25</v>
      </c>
      <c r="O220" s="97" t="s">
        <v>69</v>
      </c>
      <c r="P220" s="46">
        <f>Riders!$F$2</f>
        <v>5.5500000000000002E-3</v>
      </c>
      <c r="Q220" s="101">
        <f>INDEX(Riders!$C$3:$C$5,MATCH(O220,Riders!$D$3:$D$5,0))</f>
        <v>4.308E-2</v>
      </c>
      <c r="R220" s="101">
        <f>INDEX(Riders!$L$2:$L$7,MATCH(N220,Riders!$J$2:$J$7,0))</f>
        <v>3.1970000000000002E-3</v>
      </c>
      <c r="U220" s="19">
        <f>Rates!$G$71</f>
        <v>250</v>
      </c>
      <c r="V220" s="101"/>
      <c r="W220" s="101"/>
      <c r="X220" s="101">
        <f>Rates!$G$73</f>
        <v>2.6900000000000001E-3</v>
      </c>
      <c r="Y220" s="19">
        <f>Rates!$G$76</f>
        <v>19.57</v>
      </c>
    </row>
    <row r="221" spans="1:32">
      <c r="A221" s="28">
        <f t="shared" ref="A221:A223" si="160">+(D221*G221*730)+F221</f>
        <v>593125</v>
      </c>
      <c r="B221" s="30"/>
      <c r="C221" s="30">
        <f>A221</f>
        <v>593125</v>
      </c>
      <c r="D221" s="11">
        <f>+D220</f>
        <v>2000</v>
      </c>
      <c r="E221" s="11">
        <f t="shared" ref="E221:F221" si="161">E202</f>
        <v>50</v>
      </c>
      <c r="F221" s="11">
        <f t="shared" si="161"/>
        <v>9125</v>
      </c>
      <c r="G221" s="22">
        <v>0.4</v>
      </c>
      <c r="H221" s="35">
        <f t="shared" ref="H221:H223" si="162">U221+C221*X221+(D221+IF(G221&gt;50%,E221,0))*Y221</f>
        <v>40985.506249999999</v>
      </c>
      <c r="I221" s="21">
        <f>H221*P221</f>
        <v>227.46955968750001</v>
      </c>
      <c r="J221" s="35">
        <f t="shared" si="159"/>
        <v>25551.825000000001</v>
      </c>
      <c r="K221" s="35">
        <f t="shared" si="159"/>
        <v>1896.2206250000002</v>
      </c>
      <c r="L221" s="19">
        <f>ROUND(SUM(H221:K221),2)</f>
        <v>68661.02</v>
      </c>
      <c r="M221" s="24"/>
      <c r="N221" s="39">
        <v>25</v>
      </c>
      <c r="O221" s="97" t="s">
        <v>69</v>
      </c>
      <c r="P221" s="46">
        <f>Riders!$F$2</f>
        <v>5.5500000000000002E-3</v>
      </c>
      <c r="Q221" s="101">
        <f>INDEX(Riders!$C$3:$C$5,MATCH(O221,Riders!$D$3:$D$5,0))</f>
        <v>4.308E-2</v>
      </c>
      <c r="R221" s="101">
        <f>INDEX(Riders!$L$2:$L$7,MATCH(N221,Riders!$J$2:$J$7,0))</f>
        <v>3.1970000000000002E-3</v>
      </c>
      <c r="U221" s="19">
        <f>Rates!$G$71</f>
        <v>250</v>
      </c>
      <c r="V221" s="101"/>
      <c r="W221" s="101"/>
      <c r="X221" s="101">
        <f>Rates!$G$73</f>
        <v>2.6900000000000001E-3</v>
      </c>
      <c r="Y221" s="19">
        <f>Rates!$G$76</f>
        <v>19.57</v>
      </c>
    </row>
    <row r="222" spans="1:32">
      <c r="A222" s="28">
        <f t="shared" si="160"/>
        <v>885125</v>
      </c>
      <c r="B222" s="30"/>
      <c r="C222" s="30">
        <f>A222</f>
        <v>885125</v>
      </c>
      <c r="D222" s="11">
        <f>+D221</f>
        <v>2000</v>
      </c>
      <c r="E222" s="11">
        <f t="shared" ref="E222:F222" si="163">E203</f>
        <v>50</v>
      </c>
      <c r="F222" s="11">
        <f t="shared" si="163"/>
        <v>9125</v>
      </c>
      <c r="G222" s="22">
        <v>0.6</v>
      </c>
      <c r="H222" s="35">
        <f t="shared" si="162"/>
        <v>42749.486250000002</v>
      </c>
      <c r="I222" s="21">
        <f>H222*P222</f>
        <v>237.25964868750003</v>
      </c>
      <c r="J222" s="35">
        <f t="shared" si="159"/>
        <v>38131.184999999998</v>
      </c>
      <c r="K222" s="35">
        <f t="shared" si="159"/>
        <v>2829.7446250000003</v>
      </c>
      <c r="L222" s="19">
        <f>ROUND(SUM(H222:K222),2)</f>
        <v>83947.68</v>
      </c>
      <c r="M222" s="24"/>
      <c r="N222" s="39">
        <v>25</v>
      </c>
      <c r="O222" s="97" t="s">
        <v>69</v>
      </c>
      <c r="P222" s="46">
        <f>Riders!$F$2</f>
        <v>5.5500000000000002E-3</v>
      </c>
      <c r="Q222" s="101">
        <f>INDEX(Riders!$C$3:$C$5,MATCH(O222,Riders!$D$3:$D$5,0))</f>
        <v>4.308E-2</v>
      </c>
      <c r="R222" s="101">
        <f>INDEX(Riders!$L$2:$L$7,MATCH(N222,Riders!$J$2:$J$7,0))</f>
        <v>3.1970000000000002E-3</v>
      </c>
      <c r="U222" s="19">
        <f>Rates!$G$71</f>
        <v>250</v>
      </c>
      <c r="V222" s="101"/>
      <c r="W222" s="101"/>
      <c r="X222" s="101">
        <f>Rates!$G$73</f>
        <v>2.6900000000000001E-3</v>
      </c>
      <c r="Y222" s="19">
        <f>Rates!$G$76</f>
        <v>19.57</v>
      </c>
    </row>
    <row r="223" spans="1:32">
      <c r="A223" s="28">
        <f t="shared" si="160"/>
        <v>1177125</v>
      </c>
      <c r="B223" s="30"/>
      <c r="C223" s="30">
        <f>A223</f>
        <v>1177125</v>
      </c>
      <c r="D223" s="11">
        <f>+D222</f>
        <v>2000</v>
      </c>
      <c r="E223" s="11">
        <f t="shared" ref="E223:F223" si="164">E204</f>
        <v>50</v>
      </c>
      <c r="F223" s="11">
        <f t="shared" si="164"/>
        <v>9125</v>
      </c>
      <c r="G223" s="22">
        <v>0.8</v>
      </c>
      <c r="H223" s="35">
        <f t="shared" si="162"/>
        <v>43534.966249999998</v>
      </c>
      <c r="I223" s="21">
        <f>H223*P223</f>
        <v>241.61906268749999</v>
      </c>
      <c r="J223" s="35">
        <f t="shared" si="159"/>
        <v>50710.544999999998</v>
      </c>
      <c r="K223" s="35">
        <f t="shared" si="159"/>
        <v>3763.2686250000002</v>
      </c>
      <c r="L223" s="19">
        <f>ROUND(SUM(H223:K223),2)</f>
        <v>98250.4</v>
      </c>
      <c r="M223" s="24"/>
      <c r="N223" s="39">
        <v>25</v>
      </c>
      <c r="O223" s="97" t="s">
        <v>69</v>
      </c>
      <c r="P223" s="46">
        <f>Riders!$F$2</f>
        <v>5.5500000000000002E-3</v>
      </c>
      <c r="Q223" s="101">
        <f>INDEX(Riders!$C$3:$C$5,MATCH(O223,Riders!$D$3:$D$5,0))</f>
        <v>4.308E-2</v>
      </c>
      <c r="R223" s="101">
        <f>INDEX(Riders!$L$2:$L$7,MATCH(N223,Riders!$J$2:$J$7,0))</f>
        <v>3.1970000000000002E-3</v>
      </c>
      <c r="U223" s="19">
        <f>Rates!$G$71</f>
        <v>250</v>
      </c>
      <c r="V223" s="101"/>
      <c r="W223" s="101"/>
      <c r="X223" s="101">
        <f>Rates!$G$73</f>
        <v>2.6900000000000001E-3</v>
      </c>
      <c r="Y223" s="19">
        <f>Rates!$G$76</f>
        <v>19.57</v>
      </c>
    </row>
    <row r="224" spans="1:32">
      <c r="A224" s="28"/>
      <c r="B224" s="15"/>
      <c r="C224" s="30"/>
      <c r="G224" s="22"/>
      <c r="H224" s="35"/>
      <c r="I224" s="35"/>
      <c r="J224" s="35"/>
      <c r="K224" s="35"/>
      <c r="L224" s="29"/>
      <c r="M224" s="24"/>
      <c r="N224" s="39"/>
      <c r="R224" s="101"/>
      <c r="Y224" s="19"/>
    </row>
    <row r="225" spans="1:32">
      <c r="A225" s="28">
        <f>+(D225*G225*730)+F225</f>
        <v>739125</v>
      </c>
      <c r="B225" s="30"/>
      <c r="C225" s="30">
        <f>A225</f>
        <v>739125</v>
      </c>
      <c r="D225" s="11">
        <v>5000</v>
      </c>
      <c r="E225" s="11">
        <f>E206</f>
        <v>50</v>
      </c>
      <c r="F225" s="11">
        <f>F206</f>
        <v>9125</v>
      </c>
      <c r="G225" s="22">
        <v>0.2</v>
      </c>
      <c r="H225" s="35">
        <f>U225+C225*X225+(D225+IF(G225&gt;50%,E225,0))*Y225</f>
        <v>100088.24625</v>
      </c>
      <c r="I225" s="21">
        <f>H225*P225</f>
        <v>555.48976668750004</v>
      </c>
      <c r="J225" s="35">
        <f t="shared" ref="J225:K228" si="165">$A225*Q225</f>
        <v>31841.505000000001</v>
      </c>
      <c r="K225" s="35">
        <f t="shared" si="165"/>
        <v>2362.9826250000001</v>
      </c>
      <c r="L225" s="19">
        <f>ROUND(SUM(H225:K225),2)</f>
        <v>134848.22</v>
      </c>
      <c r="M225" s="24"/>
      <c r="N225" s="39">
        <v>25</v>
      </c>
      <c r="O225" s="97" t="s">
        <v>69</v>
      </c>
      <c r="P225" s="46">
        <f>Riders!$F$2</f>
        <v>5.5500000000000002E-3</v>
      </c>
      <c r="Q225" s="101">
        <f>INDEX(Riders!$C$3:$C$5,MATCH(O225,Riders!$D$3:$D$5,0))</f>
        <v>4.308E-2</v>
      </c>
      <c r="R225" s="101">
        <f>INDEX(Riders!$L$2:$L$7,MATCH(N225,Riders!$J$2:$J$7,0))</f>
        <v>3.1970000000000002E-3</v>
      </c>
      <c r="U225" s="19">
        <f>Rates!$G$71</f>
        <v>250</v>
      </c>
      <c r="V225" s="101"/>
      <c r="W225" s="101"/>
      <c r="X225" s="101">
        <f>Rates!$G$73</f>
        <v>2.6900000000000001E-3</v>
      </c>
      <c r="Y225" s="19">
        <f>Rates!$G$76</f>
        <v>19.57</v>
      </c>
    </row>
    <row r="226" spans="1:32">
      <c r="A226" s="28">
        <f t="shared" ref="A226:A228" si="166">+(D226*G226*730)+F226</f>
        <v>1469125</v>
      </c>
      <c r="B226" s="30"/>
      <c r="C226" s="30">
        <f>A226</f>
        <v>1469125</v>
      </c>
      <c r="D226" s="11">
        <f>+D225</f>
        <v>5000</v>
      </c>
      <c r="E226" s="11">
        <f t="shared" ref="E226:F226" si="167">E207</f>
        <v>50</v>
      </c>
      <c r="F226" s="11">
        <f t="shared" si="167"/>
        <v>9125</v>
      </c>
      <c r="G226" s="22">
        <v>0.4</v>
      </c>
      <c r="H226" s="35">
        <f t="shared" ref="H226:H228" si="168">U226+C226*X226+(D226+IF(G226&gt;50%,E226,0))*Y226</f>
        <v>102051.94624999999</v>
      </c>
      <c r="I226" s="21">
        <f>H226*P226</f>
        <v>566.38830168749996</v>
      </c>
      <c r="J226" s="35">
        <f t="shared" si="165"/>
        <v>63289.904999999999</v>
      </c>
      <c r="K226" s="35">
        <f t="shared" si="165"/>
        <v>4696.792625</v>
      </c>
      <c r="L226" s="19">
        <f>ROUND(SUM(H226:K226),2)</f>
        <v>170605.03</v>
      </c>
      <c r="M226" s="24"/>
      <c r="N226" s="39">
        <v>25</v>
      </c>
      <c r="O226" s="97" t="s">
        <v>69</v>
      </c>
      <c r="P226" s="46">
        <f>Riders!$F$2</f>
        <v>5.5500000000000002E-3</v>
      </c>
      <c r="Q226" s="101">
        <f>INDEX(Riders!$C$3:$C$5,MATCH(O226,Riders!$D$3:$D$5,0))</f>
        <v>4.308E-2</v>
      </c>
      <c r="R226" s="101">
        <f>INDEX(Riders!$L$2:$L$7,MATCH(N226,Riders!$J$2:$J$7,0))</f>
        <v>3.1970000000000002E-3</v>
      </c>
      <c r="U226" s="19">
        <f>Rates!$G$71</f>
        <v>250</v>
      </c>
      <c r="V226" s="101"/>
      <c r="W226" s="101"/>
      <c r="X226" s="101">
        <f>Rates!$G$73</f>
        <v>2.6900000000000001E-3</v>
      </c>
      <c r="Y226" s="19">
        <f>Rates!$G$76</f>
        <v>19.57</v>
      </c>
    </row>
    <row r="227" spans="1:32">
      <c r="A227" s="28">
        <f t="shared" si="166"/>
        <v>2199125</v>
      </c>
      <c r="B227" s="30"/>
      <c r="C227" s="30">
        <f>A227</f>
        <v>2199125</v>
      </c>
      <c r="D227" s="11">
        <f>+D226</f>
        <v>5000</v>
      </c>
      <c r="E227" s="11">
        <f t="shared" ref="E227:F227" si="169">E208</f>
        <v>50</v>
      </c>
      <c r="F227" s="11">
        <f t="shared" si="169"/>
        <v>9125</v>
      </c>
      <c r="G227" s="22">
        <v>0.6</v>
      </c>
      <c r="H227" s="35">
        <f t="shared" si="168"/>
        <v>104994.14625000001</v>
      </c>
      <c r="I227" s="21">
        <f>H227*P227</f>
        <v>582.71751168750006</v>
      </c>
      <c r="J227" s="35">
        <f t="shared" si="165"/>
        <v>94738.305000000008</v>
      </c>
      <c r="K227" s="35">
        <f t="shared" si="165"/>
        <v>7030.6026250000004</v>
      </c>
      <c r="L227" s="19">
        <f>ROUND(SUM(H227:K227),2)</f>
        <v>207345.77</v>
      </c>
      <c r="M227" s="24"/>
      <c r="N227" s="39">
        <v>25</v>
      </c>
      <c r="O227" s="97" t="s">
        <v>69</v>
      </c>
      <c r="P227" s="46">
        <f>Riders!$F$2</f>
        <v>5.5500000000000002E-3</v>
      </c>
      <c r="Q227" s="101">
        <f>INDEX(Riders!$C$3:$C$5,MATCH(O227,Riders!$D$3:$D$5,0))</f>
        <v>4.308E-2</v>
      </c>
      <c r="R227" s="101">
        <f>INDEX(Riders!$L$2:$L$7,MATCH(N227,Riders!$J$2:$J$7,0))</f>
        <v>3.1970000000000002E-3</v>
      </c>
      <c r="U227" s="19">
        <f>Rates!$G$71</f>
        <v>250</v>
      </c>
      <c r="V227" s="101"/>
      <c r="W227" s="101"/>
      <c r="X227" s="101">
        <f>Rates!$G$73</f>
        <v>2.6900000000000001E-3</v>
      </c>
      <c r="Y227" s="19">
        <f>Rates!$G$76</f>
        <v>19.57</v>
      </c>
    </row>
    <row r="228" spans="1:32">
      <c r="A228" s="28">
        <f t="shared" si="166"/>
        <v>2929125</v>
      </c>
      <c r="B228" s="30"/>
      <c r="C228" s="30">
        <f>A228</f>
        <v>2929125</v>
      </c>
      <c r="D228" s="11">
        <f>+D227</f>
        <v>5000</v>
      </c>
      <c r="E228" s="11">
        <f t="shared" ref="E228:F228" si="170">E209</f>
        <v>50</v>
      </c>
      <c r="F228" s="11">
        <f t="shared" si="170"/>
        <v>9125</v>
      </c>
      <c r="G228" s="22">
        <v>0.8</v>
      </c>
      <c r="H228" s="35">
        <f t="shared" si="168"/>
        <v>106957.84625</v>
      </c>
      <c r="I228" s="21">
        <f>H228*P228</f>
        <v>593.61604668749999</v>
      </c>
      <c r="J228" s="35">
        <f t="shared" si="165"/>
        <v>126186.705</v>
      </c>
      <c r="K228" s="35">
        <f t="shared" si="165"/>
        <v>9364.4126250000008</v>
      </c>
      <c r="L228" s="19">
        <f>ROUND(SUM(H228:K228),2)</f>
        <v>243102.58</v>
      </c>
      <c r="M228" s="24"/>
      <c r="N228" s="39">
        <v>25</v>
      </c>
      <c r="O228" s="97" t="s">
        <v>69</v>
      </c>
      <c r="P228" s="46">
        <f>Riders!$F$2</f>
        <v>5.5500000000000002E-3</v>
      </c>
      <c r="Q228" s="101">
        <f>INDEX(Riders!$C$3:$C$5,MATCH(O228,Riders!$D$3:$D$5,0))</f>
        <v>4.308E-2</v>
      </c>
      <c r="R228" s="101">
        <f>INDEX(Riders!$L$2:$L$7,MATCH(N228,Riders!$J$2:$J$7,0))</f>
        <v>3.1970000000000002E-3</v>
      </c>
      <c r="U228" s="19">
        <f>Rates!$G$71</f>
        <v>250</v>
      </c>
      <c r="V228" s="101"/>
      <c r="W228" s="101"/>
      <c r="X228" s="101">
        <f>Rates!$G$73</f>
        <v>2.6900000000000001E-3</v>
      </c>
      <c r="Y228" s="19">
        <f>Rates!$G$76</f>
        <v>19.57</v>
      </c>
    </row>
    <row r="229" spans="1:32">
      <c r="A229" s="28"/>
      <c r="B229" s="30"/>
      <c r="C229" s="30"/>
      <c r="G229" s="22"/>
      <c r="H229" s="23"/>
      <c r="I229" s="23"/>
      <c r="J229" s="24"/>
      <c r="K229" s="24"/>
      <c r="L229" s="24"/>
      <c r="M229" s="24"/>
      <c r="N229" s="39"/>
      <c r="R229" s="101"/>
    </row>
    <row r="230" spans="1:32" ht="16" thickBot="1">
      <c r="A230" s="141" t="s">
        <v>205</v>
      </c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30"/>
      <c r="R230" s="101"/>
    </row>
    <row r="231" spans="1:32" ht="14.25" customHeight="1">
      <c r="A231" s="130"/>
      <c r="B231" s="104"/>
      <c r="C231" s="104"/>
      <c r="D231" s="16"/>
      <c r="F231" s="132"/>
      <c r="G231" s="130"/>
      <c r="H231" s="142" t="s">
        <v>43</v>
      </c>
      <c r="I231" s="142"/>
      <c r="J231" s="142"/>
      <c r="K231" s="142"/>
      <c r="L231" s="142"/>
      <c r="M231" s="130"/>
      <c r="N231" s="40"/>
      <c r="O231" s="15"/>
      <c r="P231" s="15"/>
      <c r="Q231" s="15"/>
      <c r="R231" s="101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15.5">
      <c r="A232" s="42"/>
      <c r="B232" s="42"/>
      <c r="C232" s="106"/>
      <c r="D232" s="99"/>
      <c r="F232" s="99"/>
      <c r="G232" s="131"/>
      <c r="H232" s="131" t="s">
        <v>18</v>
      </c>
      <c r="I232" s="131" t="s">
        <v>18</v>
      </c>
      <c r="J232" s="131" t="s">
        <v>18</v>
      </c>
      <c r="K232" s="131" t="s">
        <v>18</v>
      </c>
      <c r="L232" s="131" t="s">
        <v>18</v>
      </c>
      <c r="M232" s="131"/>
      <c r="N232" s="40"/>
      <c r="R232" s="101"/>
      <c r="U232" s="140" t="s">
        <v>18</v>
      </c>
      <c r="V232" s="140"/>
      <c r="W232" s="140"/>
      <c r="X232" s="140"/>
      <c r="Y232" s="131"/>
      <c r="Z232" s="131"/>
      <c r="AA232" s="131"/>
    </row>
    <row r="233" spans="1:32">
      <c r="A233" s="98" t="s">
        <v>15</v>
      </c>
      <c r="B233" s="98" t="s">
        <v>16</v>
      </c>
      <c r="C233" s="98"/>
      <c r="D233" s="98"/>
      <c r="E233" s="98"/>
      <c r="F233" s="98"/>
      <c r="G233" s="98"/>
      <c r="H233" s="98" t="s">
        <v>21</v>
      </c>
      <c r="I233" s="98" t="s">
        <v>117</v>
      </c>
      <c r="J233" s="98" t="s">
        <v>75</v>
      </c>
      <c r="K233" s="98" t="s">
        <v>186</v>
      </c>
      <c r="L233" s="98" t="s">
        <v>20</v>
      </c>
      <c r="M233" s="98"/>
      <c r="N233" s="40"/>
      <c r="R233" s="101"/>
      <c r="U233" s="11" t="s">
        <v>8</v>
      </c>
      <c r="V233" s="11" t="s">
        <v>77</v>
      </c>
      <c r="W233" s="11" t="s">
        <v>78</v>
      </c>
      <c r="X233" s="11" t="s">
        <v>79</v>
      </c>
      <c r="Y233" s="11" t="s">
        <v>30</v>
      </c>
    </row>
    <row r="234" spans="1:32">
      <c r="A234" s="11">
        <f>'Exhibit MC-1'!I6</f>
        <v>319</v>
      </c>
      <c r="D234" s="11" t="s">
        <v>198</v>
      </c>
      <c r="H234" s="21">
        <f>+ROUND(((A234*Rates!$G$80)+Rates!$G$79)*(1+Rates!$K$96),2)</f>
        <v>7.23</v>
      </c>
      <c r="I234" s="21">
        <f t="shared" ref="I234" si="171">H234*P234</f>
        <v>4.0126500000000002E-2</v>
      </c>
      <c r="J234" s="21">
        <f t="shared" ref="J234:J240" si="172">$A234*Q234</f>
        <v>13.742520000000001</v>
      </c>
      <c r="K234" s="21">
        <f t="shared" ref="K234" si="173">$A234*R234</f>
        <v>0</v>
      </c>
      <c r="L234" s="19">
        <f t="shared" ref="L234" si="174">ROUND(SUM(H234:K234),2)</f>
        <v>21.01</v>
      </c>
      <c r="N234" s="39" t="s">
        <v>206</v>
      </c>
      <c r="O234" s="131" t="s">
        <v>69</v>
      </c>
      <c r="P234" s="46">
        <f>Riders!$F$2</f>
        <v>5.5500000000000002E-3</v>
      </c>
      <c r="Q234" s="101">
        <f>INDEX(Riders!$C$3:$C$5,MATCH(O234,Riders!$D$3:$D$5,0))</f>
        <v>4.308E-2</v>
      </c>
      <c r="R234" s="101">
        <f>INDEX(Riders!$L$2:$L$7,MATCH(N234,Riders!$J$2:$J$7,0))</f>
        <v>0</v>
      </c>
    </row>
    <row r="235" spans="1:32">
      <c r="A235" s="11">
        <f>'Exhibit MC-1'!I14</f>
        <v>638</v>
      </c>
      <c r="D235" s="11" t="s">
        <v>201</v>
      </c>
      <c r="H235" s="21">
        <f>+ROUND(((A235*Rates!$G$82)+Rates!$G$81)*(1+Rates!$K$96),2)</f>
        <v>12.47</v>
      </c>
      <c r="I235" s="21">
        <f t="shared" ref="I235" si="175">H235*P235</f>
        <v>6.9208500000000006E-2</v>
      </c>
      <c r="J235" s="21">
        <f t="shared" si="172"/>
        <v>27.485040000000001</v>
      </c>
      <c r="K235" s="21">
        <f t="shared" ref="K235" si="176">$A235*R235</f>
        <v>0</v>
      </c>
      <c r="L235" s="19">
        <f t="shared" ref="L235" si="177">ROUND(SUM(H235:K235),2)</f>
        <v>40.020000000000003</v>
      </c>
      <c r="N235" s="39" t="s">
        <v>206</v>
      </c>
      <c r="O235" s="131" t="s">
        <v>69</v>
      </c>
      <c r="P235" s="46">
        <f>Riders!$F$2</f>
        <v>5.5500000000000002E-3</v>
      </c>
      <c r="Q235" s="101">
        <f>INDEX(Riders!$C$3:$C$5,MATCH(O235,Riders!$D$3:$D$5,0))</f>
        <v>4.308E-2</v>
      </c>
      <c r="R235" s="101">
        <f>INDEX(Riders!$L$2:$L$7,MATCH(N235,Riders!$J$2:$J$7,0))</f>
        <v>0</v>
      </c>
    </row>
    <row r="236" spans="1:32">
      <c r="A236" s="11">
        <f>'Exhibit MC-1'!I20</f>
        <v>638</v>
      </c>
      <c r="B236" s="11">
        <f>'Exhibit MC-1'!H20</f>
        <v>14</v>
      </c>
      <c r="D236" s="11" t="s">
        <v>202</v>
      </c>
      <c r="H236" s="21">
        <f>+ROUND(((A236*Rates!$G$84)+(B236*Rates!$G$85)+Rates!$G$83)*(1+Rates!$K$96),2)</f>
        <v>69.260000000000005</v>
      </c>
      <c r="I236" s="21">
        <f t="shared" ref="I236" si="178">H236*P236</f>
        <v>0.38439300000000004</v>
      </c>
      <c r="J236" s="21">
        <f t="shared" si="172"/>
        <v>27.485040000000001</v>
      </c>
      <c r="K236" s="21">
        <f t="shared" ref="K236" si="179">$A236*R236</f>
        <v>0</v>
      </c>
      <c r="L236" s="19">
        <f t="shared" ref="L236" si="180">ROUND(SUM(H236:K236),2)</f>
        <v>97.13</v>
      </c>
      <c r="N236" s="39" t="s">
        <v>206</v>
      </c>
      <c r="O236" s="131" t="s">
        <v>69</v>
      </c>
      <c r="P236" s="46">
        <f>Riders!$F$2</f>
        <v>5.5500000000000002E-3</v>
      </c>
      <c r="Q236" s="101">
        <f>INDEX(Riders!$C$3:$C$5,MATCH(O236,Riders!$D$3:$D$5,0))</f>
        <v>4.308E-2</v>
      </c>
      <c r="R236" s="101">
        <f>INDEX(Riders!$L$2:$L$7,MATCH(N236,Riders!$J$2:$J$7,0))</f>
        <v>0</v>
      </c>
    </row>
    <row r="237" spans="1:32">
      <c r="A237" s="11">
        <f>'Exhibit MC-1'!I24</f>
        <v>9125</v>
      </c>
      <c r="B237" s="11">
        <f>'Exhibit MC-1'!H24</f>
        <v>50</v>
      </c>
      <c r="D237" s="11" t="s">
        <v>202</v>
      </c>
      <c r="H237" s="21">
        <f>+ROUND(((A237*Rates!$G$84)+(B237*Rates!$G$85)+Rates!$G$83)*(1+Rates!$K$96),2)</f>
        <v>309.49</v>
      </c>
      <c r="I237" s="21">
        <f t="shared" ref="I237" si="181">H237*P237</f>
        <v>1.7176695000000002</v>
      </c>
      <c r="J237" s="21">
        <f t="shared" si="172"/>
        <v>393.10500000000002</v>
      </c>
      <c r="K237" s="21">
        <f t="shared" ref="K237" si="182">$A237*R237</f>
        <v>0</v>
      </c>
      <c r="L237" s="19">
        <f t="shared" ref="L237" si="183">ROUND(SUM(H237:K237),2)</f>
        <v>704.31</v>
      </c>
      <c r="N237" s="39" t="s">
        <v>206</v>
      </c>
      <c r="O237" s="131" t="s">
        <v>69</v>
      </c>
      <c r="P237" s="46">
        <f>Riders!$F$2</f>
        <v>5.5500000000000002E-3</v>
      </c>
      <c r="Q237" s="101">
        <f>INDEX(Riders!$C$3:$C$5,MATCH(O237,Riders!$D$3:$D$5,0))</f>
        <v>4.308E-2</v>
      </c>
      <c r="R237" s="101">
        <f>INDEX(Riders!$L$2:$L$7,MATCH(N237,Riders!$J$2:$J$7,0))</f>
        <v>0</v>
      </c>
    </row>
    <row r="238" spans="1:32">
      <c r="A238" s="11">
        <f>'Exhibit MC-1'!I33</f>
        <v>9125</v>
      </c>
      <c r="B238" s="11">
        <f>'Exhibit MC-1'!H33</f>
        <v>50</v>
      </c>
      <c r="D238" s="11" t="s">
        <v>203</v>
      </c>
      <c r="H238" s="21">
        <f>+ROUND(((A238*Rates!$G$87)+(B238*Rates!$G$88)+Rates!$G$86)*(1+Rates!$K$96),2)</f>
        <v>255.76</v>
      </c>
      <c r="I238" s="21">
        <f t="shared" ref="I238" si="184">H238*P238</f>
        <v>1.419468</v>
      </c>
      <c r="J238" s="21">
        <f t="shared" si="172"/>
        <v>393.10500000000002</v>
      </c>
      <c r="K238" s="21">
        <f t="shared" ref="K238" si="185">$A238*R238</f>
        <v>0</v>
      </c>
      <c r="L238" s="19">
        <f t="shared" ref="L238" si="186">ROUND(SUM(H238:K238),2)</f>
        <v>650.28</v>
      </c>
      <c r="N238" s="39" t="s">
        <v>206</v>
      </c>
      <c r="O238" s="131" t="s">
        <v>69</v>
      </c>
      <c r="P238" s="46">
        <f>Riders!$F$2</f>
        <v>5.5500000000000002E-3</v>
      </c>
      <c r="Q238" s="101">
        <f>INDEX(Riders!$C$3:$C$5,MATCH(O238,Riders!$D$3:$D$5,0))</f>
        <v>4.308E-2</v>
      </c>
      <c r="R238" s="101">
        <f>INDEX(Riders!$L$2:$L$7,MATCH(N238,Riders!$J$2:$J$7,0))</f>
        <v>0</v>
      </c>
    </row>
    <row r="239" spans="1:32">
      <c r="A239" s="11">
        <f>'Exhibit MC-1'!I46</f>
        <v>638</v>
      </c>
      <c r="B239" s="11">
        <f>'Exhibit MC-1'!H46</f>
        <v>14</v>
      </c>
      <c r="D239" s="11" t="s">
        <v>204</v>
      </c>
      <c r="H239" s="21">
        <f>+ROUND(((A239*Rates!$G$90)+(B239*Rates!$G$91)+Rates!$G$89)*(1+Rates!$K$96),2)</f>
        <v>79.989999999999995</v>
      </c>
      <c r="I239" s="21">
        <f t="shared" ref="I239" si="187">H239*P239</f>
        <v>0.44394449999999996</v>
      </c>
      <c r="J239" s="21">
        <f t="shared" si="172"/>
        <v>27.485040000000001</v>
      </c>
      <c r="K239" s="21">
        <f t="shared" ref="K239" si="188">$A239*R239</f>
        <v>0</v>
      </c>
      <c r="L239" s="19">
        <f t="shared" ref="L239" si="189">ROUND(SUM(H239:K239),2)</f>
        <v>107.92</v>
      </c>
      <c r="N239" s="39" t="s">
        <v>206</v>
      </c>
      <c r="O239" s="131" t="s">
        <v>69</v>
      </c>
      <c r="P239" s="46">
        <f>Riders!$F$2</f>
        <v>5.5500000000000002E-3</v>
      </c>
      <c r="Q239" s="101">
        <f>INDEX(Riders!$C$3:$C$5,MATCH(O239,Riders!$D$3:$D$5,0))</f>
        <v>4.308E-2</v>
      </c>
      <c r="R239" s="101">
        <f>INDEX(Riders!$L$2:$L$7,MATCH(N239,Riders!$J$2:$J$7,0))</f>
        <v>0</v>
      </c>
    </row>
    <row r="240" spans="1:32">
      <c r="A240" s="11">
        <f>'Exhibit MC-1'!I50</f>
        <v>9125</v>
      </c>
      <c r="B240" s="11">
        <f>'Exhibit MC-1'!H50</f>
        <v>50</v>
      </c>
      <c r="D240" s="11" t="s">
        <v>204</v>
      </c>
      <c r="H240" s="21">
        <f>+ROUND(((A240*Rates!$G$90)+(B240*Rates!$G$91)+Rates!$G$89)*(1+Rates!$K$96),2)</f>
        <v>350.28</v>
      </c>
      <c r="I240" s="21">
        <f t="shared" ref="I240" si="190">H240*P240</f>
        <v>1.9440539999999999</v>
      </c>
      <c r="J240" s="21">
        <f t="shared" si="172"/>
        <v>393.10500000000002</v>
      </c>
      <c r="K240" s="21">
        <f t="shared" ref="K240" si="191">$A240*R240</f>
        <v>0</v>
      </c>
      <c r="L240" s="19">
        <f t="shared" ref="L240" si="192">ROUND(SUM(H240:K240),2)</f>
        <v>745.33</v>
      </c>
      <c r="N240" s="39" t="s">
        <v>206</v>
      </c>
      <c r="O240" s="131" t="s">
        <v>69</v>
      </c>
      <c r="P240" s="46">
        <f>Riders!$F$2</f>
        <v>5.5500000000000002E-3</v>
      </c>
      <c r="Q240" s="101">
        <f>INDEX(Riders!$C$3:$C$5,MATCH(O240,Riders!$D$3:$D$5,0))</f>
        <v>4.308E-2</v>
      </c>
      <c r="R240" s="101">
        <f>INDEX(Riders!$L$2:$L$7,MATCH(N240,Riders!$J$2:$J$7,0))</f>
        <v>0</v>
      </c>
    </row>
  </sheetData>
  <mergeCells count="24">
    <mergeCell ref="A230:M230"/>
    <mergeCell ref="H231:L231"/>
    <mergeCell ref="U232:X232"/>
    <mergeCell ref="A211:M211"/>
    <mergeCell ref="H212:L212"/>
    <mergeCell ref="U213:X213"/>
    <mergeCell ref="H193:L193"/>
    <mergeCell ref="U193:Z193"/>
    <mergeCell ref="U194:X194"/>
    <mergeCell ref="A192:M192"/>
    <mergeCell ref="A136:M136"/>
    <mergeCell ref="A154:M154"/>
    <mergeCell ref="A173:M173"/>
    <mergeCell ref="H174:L174"/>
    <mergeCell ref="A118:M118"/>
    <mergeCell ref="A82:M82"/>
    <mergeCell ref="A100:M100"/>
    <mergeCell ref="A55:M55"/>
    <mergeCell ref="A64:M64"/>
    <mergeCell ref="A1:M1"/>
    <mergeCell ref="A13:M13"/>
    <mergeCell ref="A37:M37"/>
    <mergeCell ref="A46:M46"/>
    <mergeCell ref="A25:M25"/>
  </mergeCells>
  <pageMargins left="1.25" right="0.75" top="1.25" bottom="0.75" header="0.75" footer="0.3"/>
  <pageSetup scale="56" fitToHeight="0" orientation="portrait" r:id="rId1"/>
  <headerFooter>
    <oddHeader>&amp;LEL PASO ELECTRIC COMPANY
2021-2022 Transportation Electrification Plan (TEP) Filing
Bill Impact Analysis - Standard Rates - With EV Charging&amp;RWP Exhibit MC-4
Page &amp;P OF &amp;N</oddHeader>
  </headerFooter>
  <rowBreaks count="4" manualBreakCount="4">
    <brk id="36" max="16383" man="1"/>
    <brk id="63" max="13" man="1"/>
    <brk id="117" max="16383" man="1"/>
    <brk id="17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187"/>
  <sheetViews>
    <sheetView topLeftCell="A43" zoomScale="80" zoomScaleNormal="80" workbookViewId="0">
      <selection activeCell="A47" sqref="A47"/>
    </sheetView>
  </sheetViews>
  <sheetFormatPr defaultColWidth="8.81640625" defaultRowHeight="12.5"/>
  <cols>
    <col min="1" max="1" width="8.81640625" style="11"/>
    <col min="2" max="4" width="10.26953125" style="11" bestFit="1" customWidth="1"/>
    <col min="5" max="5" width="14.453125" style="11" bestFit="1" customWidth="1"/>
    <col min="6" max="7" width="8.81640625" style="11"/>
    <col min="8" max="8" width="12.1796875" style="11" bestFit="1" customWidth="1"/>
    <col min="9" max="9" width="11.453125" style="11" customWidth="1"/>
    <col min="10" max="10" width="12.26953125" style="11" bestFit="1" customWidth="1"/>
    <col min="11" max="11" width="11.1796875" style="11" bestFit="1" customWidth="1"/>
    <col min="12" max="12" width="12.1796875" style="11" bestFit="1" customWidth="1"/>
    <col min="13" max="13" width="2" style="11" customWidth="1"/>
    <col min="14" max="16" width="8.81640625" style="11"/>
    <col min="17" max="18" width="11.7265625" style="11" bestFit="1" customWidth="1"/>
    <col min="19" max="21" width="8.81640625" style="11"/>
    <col min="22" max="22" width="12.81640625" style="11" customWidth="1"/>
    <col min="23" max="23" width="13.54296875" style="11" customWidth="1"/>
    <col min="24" max="24" width="12.453125" style="11" customWidth="1"/>
    <col min="25" max="16384" width="8.81640625" style="11"/>
  </cols>
  <sheetData>
    <row r="1" spans="1:18" ht="16" thickBot="1">
      <c r="A1" s="144" t="s">
        <v>80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8" ht="15.5">
      <c r="A2" s="102"/>
      <c r="B2" s="124">
        <v>0.12945297809841769</v>
      </c>
      <c r="C2" s="104">
        <f>1-B2</f>
        <v>0.87054702190158229</v>
      </c>
      <c r="D2" s="104"/>
      <c r="E2" s="104"/>
      <c r="F2" s="16" t="s">
        <v>39</v>
      </c>
      <c r="G2" s="102"/>
      <c r="H2" s="102"/>
      <c r="I2" s="102"/>
      <c r="J2" s="102"/>
      <c r="K2" s="102"/>
      <c r="L2" s="102"/>
      <c r="M2" s="102"/>
    </row>
    <row r="3" spans="1:18" ht="15.5">
      <c r="A3" s="102"/>
      <c r="B3" s="145" t="s">
        <v>18</v>
      </c>
      <c r="C3" s="145"/>
      <c r="D3" s="145"/>
      <c r="E3" s="145"/>
      <c r="F3" s="102"/>
      <c r="G3" s="102"/>
      <c r="H3" s="102"/>
      <c r="I3" s="102"/>
      <c r="J3" s="102"/>
      <c r="K3" s="102"/>
      <c r="L3" s="102"/>
      <c r="M3" s="102"/>
    </row>
    <row r="4" spans="1:18">
      <c r="A4" s="106" t="s">
        <v>25</v>
      </c>
      <c r="B4" s="106" t="s">
        <v>81</v>
      </c>
      <c r="C4" s="106" t="s">
        <v>82</v>
      </c>
      <c r="D4" s="106"/>
      <c r="E4" s="106"/>
      <c r="F4" s="5"/>
      <c r="G4" s="5"/>
      <c r="H4" s="97" t="s">
        <v>18</v>
      </c>
      <c r="I4" s="97" t="s">
        <v>18</v>
      </c>
      <c r="J4" s="97" t="s">
        <v>18</v>
      </c>
      <c r="K4" s="97" t="s">
        <v>18</v>
      </c>
      <c r="L4" s="97" t="s">
        <v>18</v>
      </c>
      <c r="M4" s="97"/>
    </row>
    <row r="5" spans="1:18">
      <c r="A5" s="98" t="s">
        <v>15</v>
      </c>
      <c r="B5" s="98" t="s">
        <v>15</v>
      </c>
      <c r="C5" s="98" t="s">
        <v>15</v>
      </c>
      <c r="D5" s="98"/>
      <c r="E5" s="98"/>
      <c r="F5" s="99"/>
      <c r="G5" s="99"/>
      <c r="H5" s="98" t="s">
        <v>21</v>
      </c>
      <c r="I5" s="98" t="s">
        <v>117</v>
      </c>
      <c r="J5" s="98" t="s">
        <v>75</v>
      </c>
      <c r="K5" s="98" t="s">
        <v>186</v>
      </c>
      <c r="L5" s="98" t="s">
        <v>20</v>
      </c>
      <c r="M5" s="98"/>
      <c r="O5" s="97" t="s">
        <v>74</v>
      </c>
      <c r="P5" s="99" t="s">
        <v>117</v>
      </c>
      <c r="Q5" s="40" t="s">
        <v>14</v>
      </c>
      <c r="R5" s="40" t="s">
        <v>118</v>
      </c>
    </row>
    <row r="6" spans="1:18">
      <c r="A6" s="11">
        <v>0</v>
      </c>
      <c r="B6" s="15">
        <f t="shared" ref="B6:B13" si="0">+ROUND(A6*$B$16,0)</f>
        <v>0</v>
      </c>
      <c r="C6" s="15">
        <f t="shared" ref="C6:C13" si="1">+A6-B6</f>
        <v>0</v>
      </c>
      <c r="D6" s="15"/>
      <c r="E6" s="15"/>
      <c r="H6" s="21">
        <f>(H20*4+H34*8)/12</f>
        <v>9.25</v>
      </c>
      <c r="I6" s="21">
        <f t="shared" ref="I6:I13" si="2">H6*P6</f>
        <v>5.1337500000000001E-2</v>
      </c>
      <c r="J6" s="21">
        <f t="shared" ref="J6:K13" si="3">$A6*Q6</f>
        <v>0</v>
      </c>
      <c r="K6" s="21">
        <f t="shared" si="3"/>
        <v>0</v>
      </c>
      <c r="L6" s="19">
        <f t="shared" ref="L6:L13" si="4">ROUND(SUM(H6:K6),2)</f>
        <v>9.3000000000000007</v>
      </c>
      <c r="M6" s="19"/>
      <c r="N6" s="11">
        <v>1</v>
      </c>
      <c r="O6" s="97" t="s">
        <v>69</v>
      </c>
      <c r="P6" s="46">
        <f>Riders!$F$2</f>
        <v>5.5500000000000002E-3</v>
      </c>
      <c r="Q6" s="101">
        <f>INDEX(Riders!$C$3:$C$5,MATCH(O6,Riders!$D$3:$D$5,0))</f>
        <v>4.308E-2</v>
      </c>
      <c r="R6" s="101">
        <f>INDEX(Riders!$L$2:$L$7,MATCH(N6,Riders!$J$2:$J$7,0))</f>
        <v>1.4530000000000001E-3</v>
      </c>
    </row>
    <row r="7" spans="1:18">
      <c r="A7" s="11">
        <v>100</v>
      </c>
      <c r="B7" s="15">
        <f t="shared" si="0"/>
        <v>13</v>
      </c>
      <c r="C7" s="15">
        <f t="shared" si="1"/>
        <v>87</v>
      </c>
      <c r="D7" s="15"/>
      <c r="E7" s="15"/>
      <c r="H7" s="21">
        <f>(H21*4+H35*8)/12</f>
        <v>16.986540000000002</v>
      </c>
      <c r="I7" s="21">
        <f t="shared" si="2"/>
        <v>9.4275297000000008E-2</v>
      </c>
      <c r="J7" s="21">
        <f t="shared" si="3"/>
        <v>4.3079999999999998</v>
      </c>
      <c r="K7" s="21">
        <f t="shared" si="3"/>
        <v>0.14530000000000001</v>
      </c>
      <c r="L7" s="19">
        <f t="shared" si="4"/>
        <v>21.53</v>
      </c>
      <c r="M7" s="19"/>
      <c r="N7" s="11">
        <v>1</v>
      </c>
      <c r="O7" s="97" t="s">
        <v>69</v>
      </c>
      <c r="P7" s="46">
        <f>Riders!$F$2</f>
        <v>5.5500000000000002E-3</v>
      </c>
      <c r="Q7" s="101">
        <f>INDEX(Riders!$C$3:$C$5,MATCH(O7,Riders!$D$3:$D$5,0))</f>
        <v>4.308E-2</v>
      </c>
      <c r="R7" s="101">
        <f>INDEX(Riders!$L$2:$L$7,MATCH(N7,Riders!$J$2:$J$7,0))</f>
        <v>1.4530000000000001E-3</v>
      </c>
    </row>
    <row r="8" spans="1:18">
      <c r="A8" s="11">
        <v>250</v>
      </c>
      <c r="B8" s="15">
        <f t="shared" si="0"/>
        <v>32</v>
      </c>
      <c r="C8" s="15">
        <f t="shared" si="1"/>
        <v>218</v>
      </c>
      <c r="D8" s="15"/>
      <c r="E8" s="15"/>
      <c r="H8" s="21">
        <f t="shared" ref="H8:H13" si="5">(H22*4+H36*8)/12</f>
        <v>28.563059999999997</v>
      </c>
      <c r="I8" s="21">
        <f t="shared" si="2"/>
        <v>0.15852498299999998</v>
      </c>
      <c r="J8" s="21">
        <f t="shared" si="3"/>
        <v>10.77</v>
      </c>
      <c r="K8" s="21">
        <f t="shared" si="3"/>
        <v>0.36325000000000002</v>
      </c>
      <c r="L8" s="19">
        <f t="shared" si="4"/>
        <v>39.85</v>
      </c>
      <c r="M8" s="19"/>
      <c r="N8" s="11">
        <v>1</v>
      </c>
      <c r="O8" s="97" t="s">
        <v>69</v>
      </c>
      <c r="P8" s="46">
        <f>Riders!$F$2</f>
        <v>5.5500000000000002E-3</v>
      </c>
      <c r="Q8" s="101">
        <f>INDEX(Riders!$C$3:$C$5,MATCH(O8,Riders!$D$3:$D$5,0))</f>
        <v>4.308E-2</v>
      </c>
      <c r="R8" s="101">
        <f>INDEX(Riders!$L$2:$L$7,MATCH(N8,Riders!$J$2:$J$7,0))</f>
        <v>1.4530000000000001E-3</v>
      </c>
    </row>
    <row r="9" spans="1:18">
      <c r="A9" s="11">
        <v>500</v>
      </c>
      <c r="B9" s="15">
        <f t="shared" si="0"/>
        <v>65</v>
      </c>
      <c r="C9" s="15">
        <f t="shared" si="1"/>
        <v>435</v>
      </c>
      <c r="D9" s="15"/>
      <c r="E9" s="15"/>
      <c r="H9" s="21">
        <f>(H23*4+H38*8)/12</f>
        <v>47.932700000000004</v>
      </c>
      <c r="I9" s="21">
        <f t="shared" si="2"/>
        <v>0.26602648500000003</v>
      </c>
      <c r="J9" s="21">
        <f t="shared" si="3"/>
        <v>21.54</v>
      </c>
      <c r="K9" s="21">
        <f t="shared" si="3"/>
        <v>0.72650000000000003</v>
      </c>
      <c r="L9" s="19">
        <f t="shared" si="4"/>
        <v>70.47</v>
      </c>
      <c r="M9" s="19"/>
      <c r="N9" s="11">
        <v>1</v>
      </c>
      <c r="O9" s="97" t="s">
        <v>69</v>
      </c>
      <c r="P9" s="46">
        <f>Riders!$F$2</f>
        <v>5.5500000000000002E-3</v>
      </c>
      <c r="Q9" s="101">
        <f>INDEX(Riders!$C$3:$C$5,MATCH(O9,Riders!$D$3:$D$5,0))</f>
        <v>4.308E-2</v>
      </c>
      <c r="R9" s="101">
        <f>INDEX(Riders!$L$2:$L$7,MATCH(N9,Riders!$J$2:$J$7,0))</f>
        <v>1.4530000000000001E-3</v>
      </c>
    </row>
    <row r="10" spans="1:18" ht="13">
      <c r="A10" s="111">
        <f>ROUND((A25*6+A37*6)/12,0)</f>
        <v>681</v>
      </c>
      <c r="B10" s="128">
        <f t="shared" si="0"/>
        <v>88</v>
      </c>
      <c r="C10" s="128">
        <f>+A10-B10</f>
        <v>593</v>
      </c>
      <c r="D10" s="128"/>
      <c r="E10" s="128"/>
      <c r="F10" s="111"/>
      <c r="G10" s="111"/>
      <c r="H10" s="126">
        <f>(H25*4+H37*8)/12</f>
        <v>58.732933333333335</v>
      </c>
      <c r="I10" s="126">
        <f t="shared" si="2"/>
        <v>0.32596778000000004</v>
      </c>
      <c r="J10" s="126">
        <f t="shared" si="3"/>
        <v>29.337479999999999</v>
      </c>
      <c r="K10" s="126">
        <f t="shared" si="3"/>
        <v>0.98949300000000007</v>
      </c>
      <c r="L10" s="127">
        <f t="shared" si="4"/>
        <v>89.39</v>
      </c>
      <c r="M10" s="19"/>
      <c r="N10" s="11">
        <v>1</v>
      </c>
      <c r="O10" s="97" t="s">
        <v>69</v>
      </c>
      <c r="P10" s="46">
        <f>Riders!$F$2</f>
        <v>5.5500000000000002E-3</v>
      </c>
      <c r="Q10" s="101">
        <f>INDEX(Riders!$C$3:$C$5,MATCH(O10,Riders!$D$3:$D$5,0))</f>
        <v>4.308E-2</v>
      </c>
      <c r="R10" s="101">
        <f>INDEX(Riders!$L$2:$L$7,MATCH(N10,Riders!$J$2:$J$7,0))</f>
        <v>1.4530000000000001E-3</v>
      </c>
    </row>
    <row r="11" spans="1:18">
      <c r="A11" s="11">
        <v>750</v>
      </c>
      <c r="B11" s="15">
        <f t="shared" si="0"/>
        <v>97</v>
      </c>
      <c r="C11" s="15">
        <f t="shared" si="1"/>
        <v>653</v>
      </c>
      <c r="D11" s="15"/>
      <c r="E11" s="15"/>
      <c r="H11" s="21">
        <f>(H24*4+H39*8)/12</f>
        <v>67.245760000000004</v>
      </c>
      <c r="I11" s="21">
        <f t="shared" si="2"/>
        <v>0.37321396800000006</v>
      </c>
      <c r="J11" s="21">
        <f t="shared" si="3"/>
        <v>32.31</v>
      </c>
      <c r="K11" s="21">
        <f t="shared" si="3"/>
        <v>1.08975</v>
      </c>
      <c r="L11" s="19">
        <f t="shared" si="4"/>
        <v>101.02</v>
      </c>
      <c r="M11" s="19"/>
      <c r="N11" s="11">
        <v>1</v>
      </c>
      <c r="O11" s="97" t="s">
        <v>69</v>
      </c>
      <c r="P11" s="46">
        <f>Riders!$F$2</f>
        <v>5.5500000000000002E-3</v>
      </c>
      <c r="Q11" s="101">
        <f>INDEX(Riders!$C$3:$C$5,MATCH(O11,Riders!$D$3:$D$5,0))</f>
        <v>4.308E-2</v>
      </c>
      <c r="R11" s="101">
        <f>INDEX(Riders!$L$2:$L$7,MATCH(N11,Riders!$J$2:$J$7,0))</f>
        <v>1.4530000000000001E-3</v>
      </c>
    </row>
    <row r="12" spans="1:18">
      <c r="A12" s="11">
        <v>1000</v>
      </c>
      <c r="B12" s="15">
        <f t="shared" si="0"/>
        <v>129</v>
      </c>
      <c r="C12" s="15">
        <f t="shared" si="1"/>
        <v>871</v>
      </c>
      <c r="D12" s="15"/>
      <c r="E12" s="15"/>
      <c r="H12" s="21">
        <f t="shared" si="5"/>
        <v>86.558820000000011</v>
      </c>
      <c r="I12" s="21">
        <f t="shared" si="2"/>
        <v>0.48040145100000009</v>
      </c>
      <c r="J12" s="21">
        <f t="shared" si="3"/>
        <v>43.08</v>
      </c>
      <c r="K12" s="21">
        <f t="shared" si="3"/>
        <v>1.4530000000000001</v>
      </c>
      <c r="L12" s="19">
        <f t="shared" si="4"/>
        <v>131.57</v>
      </c>
      <c r="M12" s="19"/>
      <c r="N12" s="11">
        <v>1</v>
      </c>
      <c r="O12" s="97" t="s">
        <v>69</v>
      </c>
      <c r="P12" s="46">
        <f>Riders!$F$2</f>
        <v>5.5500000000000002E-3</v>
      </c>
      <c r="Q12" s="101">
        <f>INDEX(Riders!$C$3:$C$5,MATCH(O12,Riders!$D$3:$D$5,0))</f>
        <v>4.308E-2</v>
      </c>
      <c r="R12" s="101">
        <f>INDEX(Riders!$L$2:$L$7,MATCH(N12,Riders!$J$2:$J$7,0))</f>
        <v>1.4530000000000001E-3</v>
      </c>
    </row>
    <row r="13" spans="1:18">
      <c r="A13" s="11">
        <v>2000</v>
      </c>
      <c r="B13" s="15">
        <f t="shared" si="0"/>
        <v>259</v>
      </c>
      <c r="C13" s="15">
        <f t="shared" si="1"/>
        <v>1741</v>
      </c>
      <c r="D13" s="15"/>
      <c r="E13" s="15"/>
      <c r="H13" s="21">
        <f t="shared" si="5"/>
        <v>163.92422000000002</v>
      </c>
      <c r="I13" s="21">
        <f t="shared" si="2"/>
        <v>0.9097794210000002</v>
      </c>
      <c r="J13" s="21">
        <f t="shared" si="3"/>
        <v>86.16</v>
      </c>
      <c r="K13" s="21">
        <f t="shared" si="3"/>
        <v>2.9060000000000001</v>
      </c>
      <c r="L13" s="19">
        <f t="shared" si="4"/>
        <v>253.9</v>
      </c>
      <c r="M13" s="19"/>
      <c r="N13" s="11">
        <v>1</v>
      </c>
      <c r="O13" s="97" t="s">
        <v>69</v>
      </c>
      <c r="P13" s="46">
        <f>Riders!$F$2</f>
        <v>5.5500000000000002E-3</v>
      </c>
      <c r="Q13" s="101">
        <f>INDEX(Riders!$C$3:$C$5,MATCH(O13,Riders!$D$3:$D$5,0))</f>
        <v>4.308E-2</v>
      </c>
      <c r="R13" s="101">
        <f>INDEX(Riders!$L$2:$L$7,MATCH(N13,Riders!$J$2:$J$7,0))</f>
        <v>1.4530000000000001E-3</v>
      </c>
    </row>
    <row r="15" spans="1:18" ht="16" thickBot="1">
      <c r="A15" s="144" t="s">
        <v>178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07"/>
    </row>
    <row r="16" spans="1:18" ht="13.5" customHeight="1">
      <c r="A16" s="102"/>
      <c r="B16" s="104">
        <f>B2</f>
        <v>0.12945297809841769</v>
      </c>
      <c r="C16" s="104">
        <f>1-B16</f>
        <v>0.87054702190158229</v>
      </c>
      <c r="D16" s="104"/>
      <c r="E16" s="104"/>
      <c r="F16" s="16" t="s">
        <v>39</v>
      </c>
      <c r="G16" s="102"/>
      <c r="H16" s="102"/>
      <c r="I16" s="102"/>
      <c r="J16" s="102"/>
      <c r="K16" s="102"/>
      <c r="L16" s="102"/>
      <c r="M16" s="102"/>
      <c r="N16" s="102"/>
    </row>
    <row r="17" spans="1:18" ht="13.5" customHeight="1">
      <c r="A17" s="102"/>
      <c r="B17" s="145" t="s">
        <v>18</v>
      </c>
      <c r="C17" s="145"/>
      <c r="D17" s="145"/>
      <c r="E17" s="145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8" ht="13.5" customHeight="1">
      <c r="A18" s="106" t="s">
        <v>25</v>
      </c>
      <c r="B18" s="106" t="s">
        <v>81</v>
      </c>
      <c r="C18" s="106" t="s">
        <v>82</v>
      </c>
      <c r="D18" s="106"/>
      <c r="E18" s="106"/>
      <c r="F18" s="5"/>
      <c r="G18" s="5"/>
      <c r="H18" s="97" t="s">
        <v>18</v>
      </c>
      <c r="I18" s="97" t="s">
        <v>18</v>
      </c>
      <c r="J18" s="97" t="s">
        <v>18</v>
      </c>
      <c r="K18" s="97" t="s">
        <v>18</v>
      </c>
      <c r="L18" s="97" t="s">
        <v>18</v>
      </c>
      <c r="M18" s="97"/>
      <c r="N18" s="40"/>
    </row>
    <row r="19" spans="1:18" ht="13.5" customHeight="1">
      <c r="A19" s="98" t="s">
        <v>15</v>
      </c>
      <c r="B19" s="98" t="s">
        <v>15</v>
      </c>
      <c r="C19" s="98" t="s">
        <v>15</v>
      </c>
      <c r="D19" s="98"/>
      <c r="E19" s="98"/>
      <c r="F19" s="99"/>
      <c r="G19" s="99"/>
      <c r="H19" s="98" t="s">
        <v>21</v>
      </c>
      <c r="I19" s="98" t="s">
        <v>117</v>
      </c>
      <c r="J19" s="98" t="s">
        <v>75</v>
      </c>
      <c r="K19" s="98" t="s">
        <v>186</v>
      </c>
      <c r="L19" s="98" t="s">
        <v>20</v>
      </c>
      <c r="M19" s="98"/>
      <c r="N19" s="40"/>
      <c r="O19" s="97"/>
      <c r="P19" s="97"/>
      <c r="Q19" s="40"/>
      <c r="R19" s="40"/>
    </row>
    <row r="20" spans="1:18" ht="13.5" customHeight="1">
      <c r="A20" s="11">
        <v>0</v>
      </c>
      <c r="B20" s="15">
        <f>+ROUND(A20*$B$16,0)</f>
        <v>0</v>
      </c>
      <c r="C20" s="15">
        <f t="shared" ref="C20:C27" si="6">+A20-B20</f>
        <v>0</v>
      </c>
      <c r="D20" s="15"/>
      <c r="E20" s="15"/>
      <c r="H20" s="21">
        <f>Rates!$G$19+('WP Bills Optional Schedules'!B20*Rates!$G$20+'WP Bills Optional Schedules'!C20*Rates!$G$21)</f>
        <v>9.25</v>
      </c>
      <c r="I20" s="21">
        <f t="shared" ref="I20:I27" si="7">H20*P20</f>
        <v>5.1337500000000001E-2</v>
      </c>
      <c r="J20" s="21">
        <f t="shared" ref="J20:K27" si="8">$A20*Q20</f>
        <v>0</v>
      </c>
      <c r="K20" s="21">
        <f t="shared" si="8"/>
        <v>0</v>
      </c>
      <c r="L20" s="19">
        <f t="shared" ref="L20:L27" si="9">ROUND(SUM(H20:K20),2)</f>
        <v>9.3000000000000007</v>
      </c>
      <c r="M20" s="19"/>
      <c r="N20" s="39">
        <v>1</v>
      </c>
      <c r="O20" s="97" t="s">
        <v>69</v>
      </c>
      <c r="P20" s="46">
        <f>Riders!$F$2</f>
        <v>5.5500000000000002E-3</v>
      </c>
      <c r="Q20" s="101">
        <f>INDEX(Riders!$C$3:$C$5,MATCH(O20,Riders!$D$3:$D$5,0))</f>
        <v>4.308E-2</v>
      </c>
      <c r="R20" s="101">
        <f>INDEX(Riders!$L$2:$L$7,MATCH(N20,Riders!$J$2:$J$7,0))</f>
        <v>1.4530000000000001E-3</v>
      </c>
    </row>
    <row r="21" spans="1:18" ht="13.5" customHeight="1">
      <c r="A21" s="11">
        <v>100</v>
      </c>
      <c r="B21" s="15">
        <f t="shared" ref="B21:B27" si="10">+ROUND(A21*$B$16,0)</f>
        <v>13</v>
      </c>
      <c r="C21" s="15">
        <f t="shared" si="6"/>
        <v>87</v>
      </c>
      <c r="D21" s="15"/>
      <c r="E21" s="15"/>
      <c r="H21" s="21">
        <f>Rates!$G$19+('WP Bills Optional Schedules'!B21*Rates!$G$20+'WP Bills Optional Schedules'!C21*Rates!$G$21)</f>
        <v>18.457619999999999</v>
      </c>
      <c r="I21" s="21">
        <f t="shared" si="7"/>
        <v>0.102439791</v>
      </c>
      <c r="J21" s="21">
        <f t="shared" si="8"/>
        <v>4.3079999999999998</v>
      </c>
      <c r="K21" s="21">
        <f t="shared" si="8"/>
        <v>0.14530000000000001</v>
      </c>
      <c r="L21" s="19">
        <f t="shared" si="9"/>
        <v>23.01</v>
      </c>
      <c r="M21" s="19"/>
      <c r="N21" s="39">
        <v>1</v>
      </c>
      <c r="O21" s="97" t="s">
        <v>69</v>
      </c>
      <c r="P21" s="46">
        <f>Riders!$F$2</f>
        <v>5.5500000000000002E-3</v>
      </c>
      <c r="Q21" s="101">
        <f>INDEX(Riders!$C$3:$C$5,MATCH(O21,Riders!$D$3:$D$5,0))</f>
        <v>4.308E-2</v>
      </c>
      <c r="R21" s="101">
        <f>INDEX(Riders!$L$2:$L$7,MATCH(N21,Riders!$J$2:$J$7,0))</f>
        <v>1.4530000000000001E-3</v>
      </c>
    </row>
    <row r="22" spans="1:18" ht="13.5" customHeight="1">
      <c r="A22" s="11">
        <v>250</v>
      </c>
      <c r="B22" s="15">
        <f t="shared" si="10"/>
        <v>32</v>
      </c>
      <c r="C22" s="15">
        <f t="shared" si="6"/>
        <v>218</v>
      </c>
      <c r="D22" s="15"/>
      <c r="E22" s="15"/>
      <c r="H22" s="21">
        <f>Rates!$G$19+('WP Bills Optional Schedules'!B22*Rates!$G$20+'WP Bills Optional Schedules'!C22*Rates!$G$21)</f>
        <v>32.184179999999998</v>
      </c>
      <c r="I22" s="21">
        <f t="shared" si="7"/>
        <v>0.17862219900000001</v>
      </c>
      <c r="J22" s="21">
        <f t="shared" si="8"/>
        <v>10.77</v>
      </c>
      <c r="K22" s="21">
        <f t="shared" si="8"/>
        <v>0.36325000000000002</v>
      </c>
      <c r="L22" s="19">
        <f t="shared" si="9"/>
        <v>43.5</v>
      </c>
      <c r="M22" s="19"/>
      <c r="N22" s="39">
        <v>1</v>
      </c>
      <c r="O22" s="97" t="s">
        <v>69</v>
      </c>
      <c r="P22" s="46">
        <f>Riders!$F$2</f>
        <v>5.5500000000000002E-3</v>
      </c>
      <c r="Q22" s="101">
        <f>INDEX(Riders!$C$3:$C$5,MATCH(O22,Riders!$D$3:$D$5,0))</f>
        <v>4.308E-2</v>
      </c>
      <c r="R22" s="101">
        <f>INDEX(Riders!$L$2:$L$7,MATCH(N22,Riders!$J$2:$J$7,0))</f>
        <v>1.4530000000000001E-3</v>
      </c>
    </row>
    <row r="23" spans="1:18">
      <c r="A23" s="11">
        <v>500</v>
      </c>
      <c r="B23" s="15">
        <f t="shared" si="10"/>
        <v>65</v>
      </c>
      <c r="C23" s="15">
        <f t="shared" si="6"/>
        <v>435</v>
      </c>
      <c r="D23" s="15"/>
      <c r="E23" s="15"/>
      <c r="H23" s="21">
        <f>Rates!$G$19+('WP Bills Optional Schedules'!B23*Rates!$G$20+'WP Bills Optional Schedules'!C23*Rates!$G$21)</f>
        <v>55.2881</v>
      </c>
      <c r="I23" s="21">
        <f t="shared" si="7"/>
        <v>0.30684895500000003</v>
      </c>
      <c r="J23" s="21">
        <f t="shared" si="8"/>
        <v>21.54</v>
      </c>
      <c r="K23" s="21">
        <f t="shared" si="8"/>
        <v>0.72650000000000003</v>
      </c>
      <c r="L23" s="19">
        <f t="shared" si="9"/>
        <v>77.86</v>
      </c>
      <c r="M23" s="19"/>
      <c r="N23" s="39">
        <v>1</v>
      </c>
      <c r="O23" s="97" t="s">
        <v>69</v>
      </c>
      <c r="P23" s="46">
        <f>Riders!$F$2</f>
        <v>5.5500000000000002E-3</v>
      </c>
      <c r="Q23" s="101">
        <f>INDEX(Riders!$C$3:$C$5,MATCH(O23,Riders!$D$3:$D$5,0))</f>
        <v>4.308E-2</v>
      </c>
      <c r="R23" s="101">
        <f>INDEX(Riders!$L$2:$L$7,MATCH(N23,Riders!$J$2:$J$7,0))</f>
        <v>1.4530000000000001E-3</v>
      </c>
    </row>
    <row r="24" spans="1:18">
      <c r="A24" s="11">
        <v>750</v>
      </c>
      <c r="B24" s="15">
        <f t="shared" si="10"/>
        <v>97</v>
      </c>
      <c r="C24" s="15">
        <f>+A24-B24</f>
        <v>653</v>
      </c>
      <c r="D24" s="15"/>
      <c r="E24" s="15"/>
      <c r="H24" s="21">
        <f>Rates!$G$19+('WP Bills Optional Schedules'!B24*Rates!$G$20+'WP Bills Optional Schedules'!C24*Rates!$G$21)</f>
        <v>78.222279999999998</v>
      </c>
      <c r="I24" s="21">
        <f t="shared" si="7"/>
        <v>0.43413365399999998</v>
      </c>
      <c r="J24" s="21">
        <f t="shared" si="8"/>
        <v>32.31</v>
      </c>
      <c r="K24" s="21">
        <f t="shared" si="8"/>
        <v>1.08975</v>
      </c>
      <c r="L24" s="19">
        <f t="shared" si="9"/>
        <v>112.06</v>
      </c>
      <c r="M24" s="19"/>
      <c r="N24" s="39">
        <v>1</v>
      </c>
      <c r="O24" s="97" t="s">
        <v>69</v>
      </c>
      <c r="P24" s="46">
        <f>Riders!$F$2</f>
        <v>5.5500000000000002E-3</v>
      </c>
      <c r="Q24" s="101">
        <f>INDEX(Riders!$C$3:$C$5,MATCH(O24,Riders!$D$3:$D$5,0))</f>
        <v>4.308E-2</v>
      </c>
      <c r="R24" s="101">
        <f>INDEX(Riders!$L$2:$L$7,MATCH(N24,Riders!$J$2:$J$7,0))</f>
        <v>1.4530000000000001E-3</v>
      </c>
    </row>
    <row r="25" spans="1:18" ht="13">
      <c r="A25" s="111">
        <v>878</v>
      </c>
      <c r="B25" s="128">
        <f t="shared" si="10"/>
        <v>114</v>
      </c>
      <c r="C25" s="128">
        <f t="shared" si="6"/>
        <v>764</v>
      </c>
      <c r="D25" s="128"/>
      <c r="E25" s="128"/>
      <c r="F25" s="111"/>
      <c r="G25" s="111"/>
      <c r="H25" s="126">
        <f>Rates!$G$19+('WP Bills Optional Schedules'!B25*Rates!$G$20+'WP Bills Optional Schedules'!C25*Rates!$G$21)</f>
        <v>90.069140000000004</v>
      </c>
      <c r="I25" s="126">
        <f t="shared" si="7"/>
        <v>0.49988372700000006</v>
      </c>
      <c r="J25" s="126">
        <f t="shared" si="8"/>
        <v>37.824240000000003</v>
      </c>
      <c r="K25" s="126">
        <f t="shared" si="8"/>
        <v>1.2757340000000001</v>
      </c>
      <c r="L25" s="127">
        <f t="shared" si="9"/>
        <v>129.66999999999999</v>
      </c>
      <c r="M25" s="19"/>
      <c r="N25" s="39">
        <v>1</v>
      </c>
      <c r="O25" s="97" t="s">
        <v>69</v>
      </c>
      <c r="P25" s="46">
        <f>Riders!$F$2</f>
        <v>5.5500000000000002E-3</v>
      </c>
      <c r="Q25" s="101">
        <f>INDEX(Riders!$C$3:$C$5,MATCH(O25,Riders!$D$3:$D$5,0))</f>
        <v>4.308E-2</v>
      </c>
      <c r="R25" s="101">
        <f>INDEX(Riders!$L$2:$L$7,MATCH(N25,Riders!$J$2:$J$7,0))</f>
        <v>1.4530000000000001E-3</v>
      </c>
    </row>
    <row r="26" spans="1:18">
      <c r="A26" s="11">
        <v>1000</v>
      </c>
      <c r="B26" s="15">
        <f t="shared" si="10"/>
        <v>129</v>
      </c>
      <c r="C26" s="15">
        <f t="shared" si="6"/>
        <v>871</v>
      </c>
      <c r="D26" s="15"/>
      <c r="E26" s="15"/>
      <c r="H26" s="21">
        <f>Rates!$G$19+('WP Bills Optional Schedules'!B26*Rates!$G$20+'WP Bills Optional Schedules'!C26*Rates!$G$21)</f>
        <v>101.15646</v>
      </c>
      <c r="I26" s="21">
        <f t="shared" si="7"/>
        <v>0.56141835299999998</v>
      </c>
      <c r="J26" s="21">
        <f t="shared" si="8"/>
        <v>43.08</v>
      </c>
      <c r="K26" s="21">
        <f t="shared" si="8"/>
        <v>1.4530000000000001</v>
      </c>
      <c r="L26" s="19">
        <f t="shared" si="9"/>
        <v>146.25</v>
      </c>
      <c r="M26" s="19"/>
      <c r="N26" s="39">
        <v>1</v>
      </c>
      <c r="O26" s="97" t="s">
        <v>69</v>
      </c>
      <c r="P26" s="46">
        <f>Riders!$F$2</f>
        <v>5.5500000000000002E-3</v>
      </c>
      <c r="Q26" s="101">
        <f>INDEX(Riders!$C$3:$C$5,MATCH(O26,Riders!$D$3:$D$5,0))</f>
        <v>4.308E-2</v>
      </c>
      <c r="R26" s="101">
        <f>INDEX(Riders!$L$2:$L$7,MATCH(N26,Riders!$J$2:$J$7,0))</f>
        <v>1.4530000000000001E-3</v>
      </c>
    </row>
    <row r="27" spans="1:18">
      <c r="A27" s="11">
        <v>2000</v>
      </c>
      <c r="B27" s="15">
        <f t="shared" si="10"/>
        <v>259</v>
      </c>
      <c r="C27" s="15">
        <f t="shared" si="6"/>
        <v>1741</v>
      </c>
      <c r="D27" s="15"/>
      <c r="E27" s="15"/>
      <c r="H27" s="21">
        <f>Rates!$G$19+('WP Bills Optional Schedules'!B27*Rates!$G$20+'WP Bills Optional Schedules'!C27*Rates!$G$21)</f>
        <v>193.23266000000001</v>
      </c>
      <c r="I27" s="21">
        <f t="shared" si="7"/>
        <v>1.0724412630000002</v>
      </c>
      <c r="J27" s="21">
        <f t="shared" si="8"/>
        <v>86.16</v>
      </c>
      <c r="K27" s="21">
        <f t="shared" si="8"/>
        <v>2.9060000000000001</v>
      </c>
      <c r="L27" s="19">
        <f t="shared" si="9"/>
        <v>283.37</v>
      </c>
      <c r="M27" s="19"/>
      <c r="N27" s="39">
        <v>1</v>
      </c>
      <c r="O27" s="97" t="s">
        <v>69</v>
      </c>
      <c r="P27" s="46">
        <f>Riders!$F$2</f>
        <v>5.5500000000000002E-3</v>
      </c>
      <c r="Q27" s="101">
        <f>INDEX(Riders!$C$3:$C$5,MATCH(O27,Riders!$D$3:$D$5,0))</f>
        <v>4.308E-2</v>
      </c>
      <c r="R27" s="101">
        <f>INDEX(Riders!$L$2:$L$7,MATCH(N27,Riders!$J$2:$J$7,0))</f>
        <v>1.4530000000000001E-3</v>
      </c>
    </row>
    <row r="29" spans="1:18" ht="16" thickBot="1">
      <c r="A29" s="144" t="s">
        <v>179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</row>
    <row r="30" spans="1:18" ht="13.5" customHeight="1">
      <c r="A30" s="102"/>
      <c r="B30" s="108"/>
      <c r="C30" s="105"/>
      <c r="D30" s="108"/>
      <c r="E30" s="108"/>
      <c r="F30" s="16"/>
      <c r="G30" s="102"/>
      <c r="H30" s="102"/>
      <c r="I30" s="102"/>
      <c r="J30" s="102"/>
      <c r="K30" s="102"/>
      <c r="L30" s="102"/>
      <c r="M30" s="102"/>
      <c r="N30" s="102"/>
    </row>
    <row r="31" spans="1:18" ht="13.5" customHeight="1">
      <c r="A31" s="102"/>
      <c r="B31" s="145"/>
      <c r="C31" s="145"/>
      <c r="D31" s="145"/>
      <c r="E31" s="145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8" ht="13.5" customHeight="1">
      <c r="A32" s="106" t="s">
        <v>25</v>
      </c>
      <c r="B32" s="106"/>
      <c r="C32" s="106"/>
      <c r="D32" s="106"/>
      <c r="E32" s="106"/>
      <c r="F32" s="5"/>
      <c r="G32" s="5"/>
      <c r="H32" s="97" t="s">
        <v>18</v>
      </c>
      <c r="I32" s="97" t="s">
        <v>18</v>
      </c>
      <c r="J32" s="97" t="s">
        <v>18</v>
      </c>
      <c r="K32" s="97" t="s">
        <v>18</v>
      </c>
      <c r="L32" s="97" t="s">
        <v>18</v>
      </c>
      <c r="M32" s="97"/>
      <c r="N32" s="40"/>
    </row>
    <row r="33" spans="1:18" ht="13.5" customHeight="1">
      <c r="A33" s="98" t="s">
        <v>15</v>
      </c>
      <c r="B33" s="98"/>
      <c r="C33" s="98"/>
      <c r="D33" s="98"/>
      <c r="E33" s="98"/>
      <c r="F33" s="99"/>
      <c r="G33" s="99"/>
      <c r="H33" s="98" t="s">
        <v>21</v>
      </c>
      <c r="I33" s="98" t="s">
        <v>117</v>
      </c>
      <c r="J33" s="98" t="s">
        <v>75</v>
      </c>
      <c r="K33" s="98" t="s">
        <v>186</v>
      </c>
      <c r="L33" s="98" t="s">
        <v>20</v>
      </c>
      <c r="M33" s="98"/>
      <c r="N33" s="40"/>
    </row>
    <row r="34" spans="1:18" ht="13.5" customHeight="1">
      <c r="A34" s="11">
        <v>0</v>
      </c>
      <c r="B34" s="15"/>
      <c r="C34" s="15"/>
      <c r="D34" s="15"/>
      <c r="E34" s="15"/>
      <c r="H34" s="21">
        <f>Rates!$G$19+$A34*Rates!$G$21</f>
        <v>9.25</v>
      </c>
      <c r="I34" s="21">
        <f t="shared" ref="I34:I41" si="11">H34*P34</f>
        <v>5.1337500000000001E-2</v>
      </c>
      <c r="J34" s="21">
        <f t="shared" ref="J34:K41" si="12">$A34*Q34</f>
        <v>0</v>
      </c>
      <c r="K34" s="21">
        <f t="shared" si="12"/>
        <v>0</v>
      </c>
      <c r="L34" s="19">
        <f t="shared" ref="L34:L41" si="13">ROUND(SUM(H34:K34),2)</f>
        <v>9.3000000000000007</v>
      </c>
      <c r="M34" s="19"/>
      <c r="N34" s="39">
        <v>1</v>
      </c>
      <c r="O34" s="97" t="s">
        <v>69</v>
      </c>
      <c r="P34" s="46">
        <f>Riders!$F$2</f>
        <v>5.5500000000000002E-3</v>
      </c>
      <c r="Q34" s="101">
        <f>INDEX(Riders!$C$3:$C$5,MATCH(O34,Riders!$D$3:$D$5,0))</f>
        <v>4.308E-2</v>
      </c>
      <c r="R34" s="101">
        <f>INDEX(Riders!$L$2:$L$7,MATCH(N34,Riders!$J$2:$J$7,0))</f>
        <v>1.4530000000000001E-3</v>
      </c>
    </row>
    <row r="35" spans="1:18" ht="13.5" customHeight="1">
      <c r="A35" s="11">
        <v>100</v>
      </c>
      <c r="B35" s="15"/>
      <c r="C35" s="15"/>
      <c r="D35" s="15"/>
      <c r="E35" s="15"/>
      <c r="H35" s="21">
        <f>Rates!$G$19+$A35*Rates!$G$21</f>
        <v>16.251000000000001</v>
      </c>
      <c r="I35" s="21">
        <f t="shared" si="11"/>
        <v>9.0193050000000011E-2</v>
      </c>
      <c r="J35" s="21">
        <f t="shared" si="12"/>
        <v>4.3079999999999998</v>
      </c>
      <c r="K35" s="21">
        <f t="shared" si="12"/>
        <v>0.14530000000000001</v>
      </c>
      <c r="L35" s="19">
        <f t="shared" si="13"/>
        <v>20.79</v>
      </c>
      <c r="M35" s="19"/>
      <c r="N35" s="39">
        <v>1</v>
      </c>
      <c r="O35" s="97" t="s">
        <v>69</v>
      </c>
      <c r="P35" s="46">
        <f>Riders!$F$2</f>
        <v>5.5500000000000002E-3</v>
      </c>
      <c r="Q35" s="101">
        <f>INDEX(Riders!$C$3:$C$5,MATCH(O35,Riders!$D$3:$D$5,0))</f>
        <v>4.308E-2</v>
      </c>
      <c r="R35" s="101">
        <f>INDEX(Riders!$L$2:$L$7,MATCH(N35,Riders!$J$2:$J$7,0))</f>
        <v>1.4530000000000001E-3</v>
      </c>
    </row>
    <row r="36" spans="1:18" ht="13.5" customHeight="1">
      <c r="A36" s="11">
        <v>250</v>
      </c>
      <c r="B36" s="15"/>
      <c r="C36" s="15"/>
      <c r="D36" s="15"/>
      <c r="E36" s="15"/>
      <c r="H36" s="21">
        <f>Rates!$G$19+$A36*Rates!$G$21</f>
        <v>26.752500000000001</v>
      </c>
      <c r="I36" s="21">
        <f t="shared" si="11"/>
        <v>0.14847637500000002</v>
      </c>
      <c r="J36" s="21">
        <f t="shared" si="12"/>
        <v>10.77</v>
      </c>
      <c r="K36" s="21">
        <f t="shared" si="12"/>
        <v>0.36325000000000002</v>
      </c>
      <c r="L36" s="19">
        <f t="shared" si="13"/>
        <v>38.03</v>
      </c>
      <c r="M36" s="19"/>
      <c r="N36" s="39">
        <v>1</v>
      </c>
      <c r="O36" s="97" t="s">
        <v>69</v>
      </c>
      <c r="P36" s="46">
        <f>Riders!$F$2</f>
        <v>5.5500000000000002E-3</v>
      </c>
      <c r="Q36" s="101">
        <f>INDEX(Riders!$C$3:$C$5,MATCH(O36,Riders!$D$3:$D$5,0))</f>
        <v>4.308E-2</v>
      </c>
      <c r="R36" s="101">
        <f>INDEX(Riders!$L$2:$L$7,MATCH(N36,Riders!$J$2:$J$7,0))</f>
        <v>1.4530000000000001E-3</v>
      </c>
    </row>
    <row r="37" spans="1:18" ht="13">
      <c r="A37" s="111">
        <v>483</v>
      </c>
      <c r="B37" s="128"/>
      <c r="C37" s="128"/>
      <c r="D37" s="128"/>
      <c r="E37" s="128"/>
      <c r="F37" s="111"/>
      <c r="G37" s="111"/>
      <c r="H37" s="126">
        <f>Rates!$G$19+$A37*Rates!$G$21</f>
        <v>43.064830000000001</v>
      </c>
      <c r="I37" s="126">
        <f t="shared" si="11"/>
        <v>0.2390098065</v>
      </c>
      <c r="J37" s="126">
        <f t="shared" si="12"/>
        <v>20.807639999999999</v>
      </c>
      <c r="K37" s="126">
        <f t="shared" si="12"/>
        <v>0.70179900000000006</v>
      </c>
      <c r="L37" s="127">
        <f t="shared" si="13"/>
        <v>64.81</v>
      </c>
      <c r="M37" s="19"/>
      <c r="N37" s="39">
        <v>1</v>
      </c>
      <c r="O37" s="97" t="s">
        <v>69</v>
      </c>
      <c r="P37" s="46">
        <f>Riders!$F$2</f>
        <v>5.5500000000000002E-3</v>
      </c>
      <c r="Q37" s="101">
        <f>INDEX(Riders!$C$3:$C$5,MATCH(O37,Riders!$D$3:$D$5,0))</f>
        <v>4.308E-2</v>
      </c>
      <c r="R37" s="101">
        <f>INDEX(Riders!$L$2:$L$7,MATCH(N37,Riders!$J$2:$J$7,0))</f>
        <v>1.4530000000000001E-3</v>
      </c>
    </row>
    <row r="38" spans="1:18">
      <c r="A38" s="11">
        <v>500</v>
      </c>
      <c r="B38" s="15"/>
      <c r="C38" s="15"/>
      <c r="D38" s="15"/>
      <c r="E38" s="15"/>
      <c r="H38" s="21">
        <f>Rates!$G$19+$A38*Rates!$G$21</f>
        <v>44.255000000000003</v>
      </c>
      <c r="I38" s="21">
        <f t="shared" si="11"/>
        <v>0.24561525000000003</v>
      </c>
      <c r="J38" s="21">
        <f t="shared" si="12"/>
        <v>21.54</v>
      </c>
      <c r="K38" s="21">
        <f t="shared" si="12"/>
        <v>0.72650000000000003</v>
      </c>
      <c r="L38" s="19">
        <f t="shared" si="13"/>
        <v>66.77</v>
      </c>
      <c r="M38" s="19"/>
      <c r="N38" s="39">
        <v>1</v>
      </c>
      <c r="O38" s="97" t="s">
        <v>69</v>
      </c>
      <c r="P38" s="46">
        <f>Riders!$F$2</f>
        <v>5.5500000000000002E-3</v>
      </c>
      <c r="Q38" s="101">
        <f>INDEX(Riders!$C$3:$C$5,MATCH(O38,Riders!$D$3:$D$5,0))</f>
        <v>4.308E-2</v>
      </c>
      <c r="R38" s="101">
        <f>INDEX(Riders!$L$2:$L$7,MATCH(N38,Riders!$J$2:$J$7,0))</f>
        <v>1.4530000000000001E-3</v>
      </c>
    </row>
    <row r="39" spans="1:18">
      <c r="A39" s="11">
        <v>750</v>
      </c>
      <c r="B39" s="15"/>
      <c r="C39" s="15"/>
      <c r="D39" s="15"/>
      <c r="E39" s="15"/>
      <c r="H39" s="21">
        <f>Rates!$G$19+$A39*Rates!$G$21</f>
        <v>61.7575</v>
      </c>
      <c r="I39" s="21">
        <f t="shared" si="11"/>
        <v>0.34275412500000002</v>
      </c>
      <c r="J39" s="21">
        <f t="shared" si="12"/>
        <v>32.31</v>
      </c>
      <c r="K39" s="21">
        <f t="shared" si="12"/>
        <v>1.08975</v>
      </c>
      <c r="L39" s="19">
        <f t="shared" si="13"/>
        <v>95.5</v>
      </c>
      <c r="M39" s="19"/>
      <c r="N39" s="39">
        <v>1</v>
      </c>
      <c r="O39" s="97" t="s">
        <v>69</v>
      </c>
      <c r="P39" s="46">
        <f>Riders!$F$2</f>
        <v>5.5500000000000002E-3</v>
      </c>
      <c r="Q39" s="101">
        <f>INDEX(Riders!$C$3:$C$5,MATCH(O39,Riders!$D$3:$D$5,0))</f>
        <v>4.308E-2</v>
      </c>
      <c r="R39" s="101">
        <f>INDEX(Riders!$L$2:$L$7,MATCH(N39,Riders!$J$2:$J$7,0))</f>
        <v>1.4530000000000001E-3</v>
      </c>
    </row>
    <row r="40" spans="1:18">
      <c r="A40" s="11">
        <v>1000</v>
      </c>
      <c r="B40" s="15"/>
      <c r="C40" s="15"/>
      <c r="D40" s="15"/>
      <c r="E40" s="15"/>
      <c r="H40" s="21">
        <f>Rates!$G$19+$A40*Rates!$G$21</f>
        <v>79.260000000000005</v>
      </c>
      <c r="I40" s="21">
        <f t="shared" si="11"/>
        <v>0.43989300000000003</v>
      </c>
      <c r="J40" s="21">
        <f t="shared" si="12"/>
        <v>43.08</v>
      </c>
      <c r="K40" s="21">
        <f t="shared" si="12"/>
        <v>1.4530000000000001</v>
      </c>
      <c r="L40" s="19">
        <f t="shared" si="13"/>
        <v>124.23</v>
      </c>
      <c r="M40" s="19"/>
      <c r="N40" s="39">
        <v>1</v>
      </c>
      <c r="O40" s="97" t="s">
        <v>69</v>
      </c>
      <c r="P40" s="46">
        <f>Riders!$F$2</f>
        <v>5.5500000000000002E-3</v>
      </c>
      <c r="Q40" s="101">
        <f>INDEX(Riders!$C$3:$C$5,MATCH(O40,Riders!$D$3:$D$5,0))</f>
        <v>4.308E-2</v>
      </c>
      <c r="R40" s="101">
        <f>INDEX(Riders!$L$2:$L$7,MATCH(N40,Riders!$J$2:$J$7,0))</f>
        <v>1.4530000000000001E-3</v>
      </c>
    </row>
    <row r="41" spans="1:18">
      <c r="A41" s="11">
        <v>2000</v>
      </c>
      <c r="B41" s="15"/>
      <c r="C41" s="15"/>
      <c r="D41" s="15"/>
      <c r="E41" s="15"/>
      <c r="H41" s="21">
        <f>Rates!$G$19+$A41*Rates!$G$21</f>
        <v>149.27000000000001</v>
      </c>
      <c r="I41" s="21">
        <f t="shared" si="11"/>
        <v>0.82844850000000014</v>
      </c>
      <c r="J41" s="21">
        <f t="shared" si="12"/>
        <v>86.16</v>
      </c>
      <c r="K41" s="21">
        <f t="shared" si="12"/>
        <v>2.9060000000000001</v>
      </c>
      <c r="L41" s="19">
        <f t="shared" si="13"/>
        <v>239.16</v>
      </c>
      <c r="M41" s="19"/>
      <c r="N41" s="39">
        <v>1</v>
      </c>
      <c r="O41" s="97" t="s">
        <v>69</v>
      </c>
      <c r="P41" s="46">
        <f>Riders!$F$2</f>
        <v>5.5500000000000002E-3</v>
      </c>
      <c r="Q41" s="101">
        <f>INDEX(Riders!$C$3:$C$5,MATCH(O41,Riders!$D$3:$D$5,0))</f>
        <v>4.308E-2</v>
      </c>
      <c r="R41" s="101">
        <f>INDEX(Riders!$L$2:$L$7,MATCH(N41,Riders!$J$2:$J$7,0))</f>
        <v>1.4530000000000001E-3</v>
      </c>
    </row>
    <row r="43" spans="1:18" ht="16" thickBot="1">
      <c r="A43" s="141" t="s">
        <v>189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02"/>
      <c r="R43" s="101"/>
    </row>
    <row r="44" spans="1:18" ht="15.5">
      <c r="A44" s="102"/>
      <c r="B44" s="104">
        <v>0.11365065920288588</v>
      </c>
      <c r="C44" s="104">
        <f>1-B44</f>
        <v>0.88634934079711414</v>
      </c>
      <c r="D44" s="104">
        <v>1</v>
      </c>
      <c r="E44" s="16" t="s">
        <v>38</v>
      </c>
      <c r="F44" s="102"/>
      <c r="G44" s="102"/>
      <c r="H44" s="143" t="s">
        <v>43</v>
      </c>
      <c r="I44" s="143"/>
      <c r="J44" s="143"/>
      <c r="K44" s="143"/>
      <c r="L44" s="143"/>
      <c r="M44" s="102"/>
      <c r="N44" s="102"/>
      <c r="R44" s="101"/>
    </row>
    <row r="45" spans="1:18" ht="13.5" customHeight="1">
      <c r="A45" s="42"/>
      <c r="B45" s="106" t="s">
        <v>26</v>
      </c>
      <c r="C45" s="106" t="s">
        <v>67</v>
      </c>
      <c r="D45" s="106" t="s">
        <v>27</v>
      </c>
      <c r="E45" s="41"/>
      <c r="F45" s="97"/>
      <c r="G45" s="97" t="s">
        <v>22</v>
      </c>
      <c r="H45" s="97" t="s">
        <v>18</v>
      </c>
      <c r="I45" s="97" t="s">
        <v>18</v>
      </c>
      <c r="J45" s="97" t="s">
        <v>18</v>
      </c>
      <c r="K45" s="97" t="s">
        <v>18</v>
      </c>
      <c r="L45" s="97" t="s">
        <v>18</v>
      </c>
      <c r="M45" s="97"/>
      <c r="N45" s="40"/>
      <c r="R45" s="101"/>
    </row>
    <row r="46" spans="1:18" ht="13.5" customHeight="1">
      <c r="A46" s="98" t="s">
        <v>15</v>
      </c>
      <c r="B46" s="98" t="s">
        <v>15</v>
      </c>
      <c r="C46" s="98" t="s">
        <v>27</v>
      </c>
      <c r="D46" s="98" t="s">
        <v>15</v>
      </c>
      <c r="E46" s="98" t="s">
        <v>16</v>
      </c>
      <c r="G46" s="98" t="s">
        <v>23</v>
      </c>
      <c r="H46" s="98" t="s">
        <v>21</v>
      </c>
      <c r="I46" s="98" t="s">
        <v>117</v>
      </c>
      <c r="J46" s="98" t="s">
        <v>75</v>
      </c>
      <c r="K46" s="98" t="s">
        <v>186</v>
      </c>
      <c r="L46" s="98" t="s">
        <v>20</v>
      </c>
      <c r="M46" s="98"/>
      <c r="N46" s="40"/>
      <c r="R46" s="101"/>
    </row>
    <row r="47" spans="1:18" ht="13.5" customHeight="1">
      <c r="A47" s="28">
        <v>1000</v>
      </c>
      <c r="B47" s="30">
        <f>+ROUND(A47*$B$44,0)</f>
        <v>114</v>
      </c>
      <c r="C47" s="30">
        <f>+ROUND(A47*$C$44,0)</f>
        <v>886</v>
      </c>
      <c r="D47" s="30">
        <f>A47</f>
        <v>1000</v>
      </c>
      <c r="G47" s="22"/>
      <c r="H47" s="21">
        <f>+((H57*4)+(H67*8))/12</f>
        <v>109.46898666666668</v>
      </c>
      <c r="I47" s="21">
        <f>H47*P47</f>
        <v>0.60755287600000007</v>
      </c>
      <c r="J47" s="21">
        <f t="shared" ref="J47:K49" si="14">$A47*Q47</f>
        <v>43.08</v>
      </c>
      <c r="K47" s="21">
        <f t="shared" si="14"/>
        <v>0.28999999999999998</v>
      </c>
      <c r="L47" s="19">
        <f>ROUND(SUM(H47:K47),2)</f>
        <v>153.44999999999999</v>
      </c>
      <c r="M47" s="24"/>
      <c r="N47" s="39">
        <v>2</v>
      </c>
      <c r="O47" s="97" t="s">
        <v>69</v>
      </c>
      <c r="P47" s="46">
        <f>Riders!$F$2</f>
        <v>5.5500000000000002E-3</v>
      </c>
      <c r="Q47" s="101">
        <f>INDEX(Riders!$C$3:$C$5,MATCH(O47,Riders!$D$3:$D$5,0))</f>
        <v>4.308E-2</v>
      </c>
      <c r="R47" s="101">
        <f>INDEX(Riders!$L$2:$L$7,MATCH(N47,Riders!$J$2:$J$7,0))</f>
        <v>2.9E-4</v>
      </c>
    </row>
    <row r="48" spans="1:18" ht="13.5" customHeight="1">
      <c r="A48" s="28">
        <v>2500</v>
      </c>
      <c r="B48" s="30">
        <f>+ROUND(A48*$B$44,0)</f>
        <v>284</v>
      </c>
      <c r="C48" s="30">
        <f>+ROUND(A48*$C$44,0)</f>
        <v>2216</v>
      </c>
      <c r="D48" s="30">
        <f>A48</f>
        <v>2500</v>
      </c>
      <c r="G48" s="22"/>
      <c r="H48" s="21">
        <f>+((H58*4)+(H68*8))/12</f>
        <v>255.27692000000002</v>
      </c>
      <c r="I48" s="21">
        <f>H48*P48</f>
        <v>1.4167869060000002</v>
      </c>
      <c r="J48" s="21">
        <f t="shared" si="14"/>
        <v>107.7</v>
      </c>
      <c r="K48" s="21">
        <f t="shared" si="14"/>
        <v>0.72499999999999998</v>
      </c>
      <c r="L48" s="19">
        <f>ROUND(SUM(H48:K48),2)</f>
        <v>365.12</v>
      </c>
      <c r="M48" s="24"/>
      <c r="N48" s="39">
        <v>2</v>
      </c>
      <c r="O48" s="97" t="s">
        <v>69</v>
      </c>
      <c r="P48" s="46">
        <f>Riders!$F$2</f>
        <v>5.5500000000000002E-3</v>
      </c>
      <c r="Q48" s="101">
        <f>INDEX(Riders!$C$3:$C$5,MATCH(O48,Riders!$D$3:$D$5,0))</f>
        <v>4.308E-2</v>
      </c>
      <c r="R48" s="101">
        <f>INDEX(Riders!$L$2:$L$7,MATCH(N48,Riders!$J$2:$J$7,0))</f>
        <v>2.9E-4</v>
      </c>
    </row>
    <row r="49" spans="1:27" ht="13.5" customHeight="1">
      <c r="A49" s="28">
        <v>5000</v>
      </c>
      <c r="B49" s="30">
        <f>+ROUND(A49*$B$44,0)</f>
        <v>568</v>
      </c>
      <c r="C49" s="30">
        <f>+ROUND(A49*$C$44,0)</f>
        <v>4432</v>
      </c>
      <c r="D49" s="30">
        <f>A49</f>
        <v>5000</v>
      </c>
      <c r="G49" s="22"/>
      <c r="H49" s="21">
        <f>+((H59*4)+(H69*8))/12</f>
        <v>498.32384000000002</v>
      </c>
      <c r="I49" s="21">
        <f>H49*P49</f>
        <v>2.7656973120000004</v>
      </c>
      <c r="J49" s="21">
        <f t="shared" si="14"/>
        <v>215.4</v>
      </c>
      <c r="K49" s="21">
        <f t="shared" si="14"/>
        <v>1.45</v>
      </c>
      <c r="L49" s="19">
        <f>ROUND(SUM(H49:K49),2)</f>
        <v>717.94</v>
      </c>
      <c r="M49" s="24"/>
      <c r="N49" s="39">
        <v>2</v>
      </c>
      <c r="O49" s="97" t="s">
        <v>69</v>
      </c>
      <c r="P49" s="46">
        <f>Riders!$F$2</f>
        <v>5.5500000000000002E-3</v>
      </c>
      <c r="Q49" s="101">
        <f>INDEX(Riders!$C$3:$C$5,MATCH(O49,Riders!$D$3:$D$5,0))</f>
        <v>4.308E-2</v>
      </c>
      <c r="R49" s="101">
        <f>INDEX(Riders!$L$2:$L$7,MATCH(N49,Riders!$J$2:$J$7,0))</f>
        <v>2.9E-4</v>
      </c>
    </row>
    <row r="50" spans="1:27" ht="13.5" customHeight="1">
      <c r="A50" s="28">
        <v>7500</v>
      </c>
      <c r="B50" s="30">
        <f>+ROUND(A50*$B$44,0)</f>
        <v>852</v>
      </c>
      <c r="C50" s="30">
        <f>+ROUND(A50*$C$44,0)</f>
        <v>6648</v>
      </c>
      <c r="D50" s="30">
        <f>A50</f>
        <v>7500</v>
      </c>
      <c r="G50" s="22"/>
      <c r="H50" s="21">
        <f>+((H60*4)+(H70*8))/12</f>
        <v>741.37076000000013</v>
      </c>
      <c r="I50" s="21">
        <f>H50*P50</f>
        <v>4.1146077180000011</v>
      </c>
      <c r="J50" s="21">
        <f t="shared" ref="J50:J51" si="15">$A50*Q50</f>
        <v>323.10000000000002</v>
      </c>
      <c r="K50" s="21">
        <f t="shared" ref="K50:K51" si="16">$A50*R50</f>
        <v>2.1749999999999998</v>
      </c>
      <c r="L50" s="19">
        <f>ROUND(SUM(H50:K50),2)</f>
        <v>1070.76</v>
      </c>
      <c r="M50" s="24"/>
      <c r="N50" s="39">
        <v>2</v>
      </c>
      <c r="O50" s="133" t="s">
        <v>69</v>
      </c>
      <c r="P50" s="46">
        <f>Riders!$F$2</f>
        <v>5.5500000000000002E-3</v>
      </c>
      <c r="Q50" s="101">
        <f>INDEX(Riders!$C$3:$C$5,MATCH(O50,Riders!$D$3:$D$5,0))</f>
        <v>4.308E-2</v>
      </c>
      <c r="R50" s="101">
        <f>INDEX(Riders!$L$2:$L$7,MATCH(N50,Riders!$J$2:$J$7,0))</f>
        <v>2.9E-4</v>
      </c>
    </row>
    <row r="51" spans="1:27" ht="13.5" customHeight="1">
      <c r="A51" s="28">
        <f>15*730-'WP Bills Opt Schedules wEVkWh'!F50</f>
        <v>10312</v>
      </c>
      <c r="B51" s="30">
        <f>+ROUND(A51*$B$44,0)</f>
        <v>1172</v>
      </c>
      <c r="C51" s="30">
        <f>+ROUND(A51*$C$44,0)</f>
        <v>9140</v>
      </c>
      <c r="D51" s="30">
        <f>A51</f>
        <v>10312</v>
      </c>
      <c r="G51" s="22"/>
      <c r="H51" s="21">
        <f>+((H61*4)+(H71*8))/12</f>
        <v>1014.77808</v>
      </c>
      <c r="I51" s="21">
        <f>H51*P51</f>
        <v>5.6320183440000005</v>
      </c>
      <c r="J51" s="21">
        <f t="shared" si="15"/>
        <v>444.24096000000003</v>
      </c>
      <c r="K51" s="21">
        <f t="shared" si="16"/>
        <v>2.9904799999999998</v>
      </c>
      <c r="L51" s="19">
        <f>ROUND(SUM(H51:K51),2)</f>
        <v>1467.64</v>
      </c>
      <c r="M51" s="24"/>
      <c r="N51" s="39">
        <v>2</v>
      </c>
      <c r="O51" s="133" t="s">
        <v>69</v>
      </c>
      <c r="P51" s="46">
        <f>Riders!$F$2</f>
        <v>5.5500000000000002E-3</v>
      </c>
      <c r="Q51" s="101">
        <f>INDEX(Riders!$C$3:$C$5,MATCH(O51,Riders!$D$3:$D$5,0))</f>
        <v>4.308E-2</v>
      </c>
      <c r="R51" s="101">
        <f>INDEX(Riders!$L$2:$L$7,MATCH(N51,Riders!$J$2:$J$7,0))</f>
        <v>2.9E-4</v>
      </c>
    </row>
    <row r="52" spans="1:27">
      <c r="D52" s="30"/>
    </row>
    <row r="53" spans="1:27" ht="16" thickBot="1">
      <c r="A53" s="141" t="s">
        <v>190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02"/>
      <c r="R53" s="101"/>
    </row>
    <row r="54" spans="1:27" ht="15.5">
      <c r="A54" s="102"/>
      <c r="B54" s="104">
        <f>B44</f>
        <v>0.11365065920288588</v>
      </c>
      <c r="C54" s="104">
        <f>C44</f>
        <v>0.88634934079711414</v>
      </c>
      <c r="D54" s="104"/>
      <c r="E54" s="16" t="s">
        <v>38</v>
      </c>
      <c r="F54" s="102"/>
      <c r="G54" s="102"/>
      <c r="H54" s="143" t="s">
        <v>43</v>
      </c>
      <c r="I54" s="143"/>
      <c r="J54" s="143"/>
      <c r="K54" s="143"/>
      <c r="L54" s="143"/>
      <c r="M54" s="102"/>
      <c r="N54" s="102"/>
      <c r="R54" s="101"/>
      <c r="U54" s="140" t="s">
        <v>1</v>
      </c>
      <c r="V54" s="140"/>
      <c r="W54" s="140"/>
      <c r="X54" s="140"/>
      <c r="Y54" s="140"/>
      <c r="Z54" s="140"/>
      <c r="AA54" s="15"/>
    </row>
    <row r="55" spans="1:27" ht="13.5" customHeight="1">
      <c r="A55" s="42"/>
      <c r="B55" s="106" t="s">
        <v>26</v>
      </c>
      <c r="C55" s="106" t="s">
        <v>67</v>
      </c>
      <c r="D55" s="106"/>
      <c r="E55" s="41"/>
      <c r="F55" s="97"/>
      <c r="G55" s="97" t="s">
        <v>22</v>
      </c>
      <c r="H55" s="97" t="s">
        <v>18</v>
      </c>
      <c r="I55" s="97" t="s">
        <v>18</v>
      </c>
      <c r="J55" s="97" t="s">
        <v>18</v>
      </c>
      <c r="K55" s="97" t="s">
        <v>18</v>
      </c>
      <c r="L55" s="97" t="s">
        <v>18</v>
      </c>
      <c r="M55" s="97"/>
      <c r="N55" s="40"/>
      <c r="R55" s="101"/>
      <c r="U55" s="140" t="s">
        <v>18</v>
      </c>
      <c r="V55" s="140"/>
      <c r="W55" s="140"/>
      <c r="X55" s="140"/>
      <c r="Y55" s="97"/>
      <c r="Z55" s="97"/>
      <c r="AA55" s="123"/>
    </row>
    <row r="56" spans="1:27" ht="13.5" customHeight="1">
      <c r="A56" s="98" t="s">
        <v>15</v>
      </c>
      <c r="B56" s="98" t="s">
        <v>15</v>
      </c>
      <c r="C56" s="98" t="s">
        <v>27</v>
      </c>
      <c r="D56" s="98"/>
      <c r="E56" s="98" t="s">
        <v>16</v>
      </c>
      <c r="G56" s="98" t="s">
        <v>23</v>
      </c>
      <c r="H56" s="98" t="s">
        <v>21</v>
      </c>
      <c r="I56" s="98" t="s">
        <v>117</v>
      </c>
      <c r="J56" s="98" t="s">
        <v>75</v>
      </c>
      <c r="K56" s="98" t="s">
        <v>186</v>
      </c>
      <c r="L56" s="98" t="s">
        <v>20</v>
      </c>
      <c r="M56" s="98"/>
      <c r="N56" s="40"/>
      <c r="R56" s="101"/>
      <c r="U56" s="11" t="s">
        <v>8</v>
      </c>
      <c r="V56" s="11" t="s">
        <v>77</v>
      </c>
      <c r="W56" s="11" t="s">
        <v>78</v>
      </c>
      <c r="X56" s="11" t="s">
        <v>79</v>
      </c>
      <c r="Y56" s="11" t="s">
        <v>30</v>
      </c>
    </row>
    <row r="57" spans="1:27" ht="13.5" customHeight="1">
      <c r="A57" s="28">
        <v>1000</v>
      </c>
      <c r="B57" s="30">
        <f>+ROUND(A57*$B$54,0)</f>
        <v>114</v>
      </c>
      <c r="C57" s="30">
        <f>+ROUND(A57*$C$54,0)</f>
        <v>886</v>
      </c>
      <c r="D57" s="30"/>
      <c r="G57" s="22"/>
      <c r="H57" s="35">
        <f>U57+(B57*V57+C57*W57)</f>
        <v>100.58695999999999</v>
      </c>
      <c r="I57" s="21">
        <f>H57*P57</f>
        <v>0.55825762800000001</v>
      </c>
      <c r="J57" s="21">
        <f t="shared" ref="J57:K61" si="17">$A57*Q57</f>
        <v>43.08</v>
      </c>
      <c r="K57" s="21">
        <f t="shared" si="17"/>
        <v>0.28999999999999998</v>
      </c>
      <c r="L57" s="19">
        <f>ROUND(SUM(H57:K57),2)</f>
        <v>144.52000000000001</v>
      </c>
      <c r="M57" s="24"/>
      <c r="N57" s="39">
        <v>2</v>
      </c>
      <c r="O57" s="97" t="s">
        <v>69</v>
      </c>
      <c r="P57" s="46">
        <f>Riders!$F$2</f>
        <v>5.5500000000000002E-3</v>
      </c>
      <c r="Q57" s="101">
        <f>INDEX(Riders!$C$3:$C$5,MATCH(O57,Riders!$D$3:$D$5,0))</f>
        <v>4.308E-2</v>
      </c>
      <c r="R57" s="101">
        <f>INDEX(Riders!$L$2:$L$7,MATCH(N57,Riders!$J$2:$J$7,0))</f>
        <v>2.9E-4</v>
      </c>
      <c r="U57" s="19">
        <f>Rates!$G$29</f>
        <v>12.23</v>
      </c>
      <c r="V57" s="101">
        <f>Rates!$G$30</f>
        <v>0.22270999999999999</v>
      </c>
      <c r="W57" s="101">
        <f>Rates!$G$31</f>
        <v>7.1069999999999994E-2</v>
      </c>
      <c r="X57" s="101"/>
      <c r="Y57" s="19"/>
    </row>
    <row r="58" spans="1:27" ht="13.5" customHeight="1">
      <c r="A58" s="28">
        <v>2500</v>
      </c>
      <c r="B58" s="30">
        <f>+ROUND(A58*$B$54,0)</f>
        <v>284</v>
      </c>
      <c r="C58" s="30">
        <f>+ROUND(A58*$C$54,0)</f>
        <v>2216</v>
      </c>
      <c r="D58" s="30"/>
      <c r="G58" s="22"/>
      <c r="H58" s="35">
        <f>U58+(B58*V58+C58*W58)</f>
        <v>232.97075999999998</v>
      </c>
      <c r="I58" s="21">
        <f>H58*P58</f>
        <v>1.292987718</v>
      </c>
      <c r="J58" s="21">
        <f t="shared" si="17"/>
        <v>107.7</v>
      </c>
      <c r="K58" s="21">
        <f t="shared" si="17"/>
        <v>0.72499999999999998</v>
      </c>
      <c r="L58" s="19">
        <f>ROUND(SUM(H58:K58),2)</f>
        <v>342.69</v>
      </c>
      <c r="M58" s="24"/>
      <c r="N58" s="39">
        <v>2</v>
      </c>
      <c r="O58" s="97" t="s">
        <v>69</v>
      </c>
      <c r="P58" s="46">
        <f>Riders!$F$2</f>
        <v>5.5500000000000002E-3</v>
      </c>
      <c r="Q58" s="101">
        <f>INDEX(Riders!$C$3:$C$5,MATCH(O58,Riders!$D$3:$D$5,0))</f>
        <v>4.308E-2</v>
      </c>
      <c r="R58" s="101">
        <f>INDEX(Riders!$L$2:$L$7,MATCH(N58,Riders!$J$2:$J$7,0))</f>
        <v>2.9E-4</v>
      </c>
      <c r="U58" s="19">
        <f>Rates!$G$29</f>
        <v>12.23</v>
      </c>
      <c r="V58" s="101">
        <f>Rates!$G$30</f>
        <v>0.22270999999999999</v>
      </c>
      <c r="W58" s="101">
        <f>Rates!$G$31</f>
        <v>7.1069999999999994E-2</v>
      </c>
      <c r="X58" s="101"/>
      <c r="Y58" s="19"/>
    </row>
    <row r="59" spans="1:27" ht="13.5" customHeight="1">
      <c r="A59" s="28">
        <v>5000</v>
      </c>
      <c r="B59" s="30">
        <f>+ROUND(A59*$B$54,0)</f>
        <v>568</v>
      </c>
      <c r="C59" s="30">
        <f>+ROUND(A59*$C$54,0)</f>
        <v>4432</v>
      </c>
      <c r="D59" s="30"/>
      <c r="G59" s="22"/>
      <c r="H59" s="35">
        <f>U59+(B59*V59+C59*W59)</f>
        <v>453.71152000000001</v>
      </c>
      <c r="I59" s="21">
        <f>H59*P59</f>
        <v>2.5180989360000003</v>
      </c>
      <c r="J59" s="21">
        <f t="shared" si="17"/>
        <v>215.4</v>
      </c>
      <c r="K59" s="21">
        <f t="shared" si="17"/>
        <v>1.45</v>
      </c>
      <c r="L59" s="19">
        <f>ROUND(SUM(H59:K59),2)</f>
        <v>673.08</v>
      </c>
      <c r="M59" s="24"/>
      <c r="N59" s="39">
        <v>2</v>
      </c>
      <c r="O59" s="97" t="s">
        <v>69</v>
      </c>
      <c r="P59" s="46">
        <f>Riders!$F$2</f>
        <v>5.5500000000000002E-3</v>
      </c>
      <c r="Q59" s="101">
        <f>INDEX(Riders!$C$3:$C$5,MATCH(O59,Riders!$D$3:$D$5,0))</f>
        <v>4.308E-2</v>
      </c>
      <c r="R59" s="101">
        <f>INDEX(Riders!$L$2:$L$7,MATCH(N59,Riders!$J$2:$J$7,0))</f>
        <v>2.9E-4</v>
      </c>
      <c r="U59" s="19">
        <f>Rates!$G$29</f>
        <v>12.23</v>
      </c>
      <c r="V59" s="101">
        <f>Rates!$G$30</f>
        <v>0.22270999999999999</v>
      </c>
      <c r="W59" s="101">
        <f>Rates!$G$31</f>
        <v>7.1069999999999994E-2</v>
      </c>
      <c r="X59" s="101"/>
      <c r="Y59" s="19"/>
    </row>
    <row r="60" spans="1:27" ht="13.5" customHeight="1">
      <c r="A60" s="28">
        <v>7500</v>
      </c>
      <c r="B60" s="30">
        <f>+ROUND(A60*$B$54,0)</f>
        <v>852</v>
      </c>
      <c r="C60" s="30">
        <f>+ROUND(A60*$C$54,0)</f>
        <v>6648</v>
      </c>
      <c r="D60" s="30"/>
      <c r="G60" s="22"/>
      <c r="H60" s="35">
        <f>U60+(B60*V60+C60*W60)</f>
        <v>674.45227999999997</v>
      </c>
      <c r="I60" s="21">
        <f>H60*P60</f>
        <v>3.7432101540000002</v>
      </c>
      <c r="J60" s="21">
        <f t="shared" ref="J60" si="18">$A60*Q60</f>
        <v>323.10000000000002</v>
      </c>
      <c r="K60" s="21">
        <f t="shared" ref="K60" si="19">$A60*R60</f>
        <v>2.1749999999999998</v>
      </c>
      <c r="L60" s="19">
        <f>ROUND(SUM(H60:K60),2)</f>
        <v>1003.47</v>
      </c>
      <c r="M60" s="24"/>
      <c r="N60" s="39">
        <v>2</v>
      </c>
      <c r="O60" s="133" t="s">
        <v>69</v>
      </c>
      <c r="P60" s="46">
        <f>Riders!$F$2</f>
        <v>5.5500000000000002E-3</v>
      </c>
      <c r="Q60" s="101">
        <f>INDEX(Riders!$C$3:$C$5,MATCH(O60,Riders!$D$3:$D$5,0))</f>
        <v>4.308E-2</v>
      </c>
      <c r="R60" s="101">
        <f>INDEX(Riders!$L$2:$L$7,MATCH(N60,Riders!$J$2:$J$7,0))</f>
        <v>2.9E-4</v>
      </c>
      <c r="U60" s="19">
        <f>Rates!$G$29</f>
        <v>12.23</v>
      </c>
      <c r="V60" s="101">
        <f>Rates!$G$30</f>
        <v>0.22270999999999999</v>
      </c>
      <c r="W60" s="101">
        <f>Rates!$G$31</f>
        <v>7.1069999999999994E-2</v>
      </c>
      <c r="X60" s="101"/>
      <c r="Y60" s="19"/>
    </row>
    <row r="61" spans="1:27" ht="13.5" customHeight="1">
      <c r="A61" s="28">
        <f>15*730-'WP Bills Opt Schedules wEVkWh'!F60</f>
        <v>10312</v>
      </c>
      <c r="B61" s="30">
        <f>+ROUND(A61*$B$54,0)</f>
        <v>1172</v>
      </c>
      <c r="C61" s="30">
        <f>+ROUND(A61*$C$54,0)</f>
        <v>9140</v>
      </c>
      <c r="D61" s="30"/>
      <c r="G61" s="22"/>
      <c r="H61" s="35">
        <f>U61+(B61*V61+C61*W61)</f>
        <v>922.82592</v>
      </c>
      <c r="I61" s="21">
        <f>H61*P61</f>
        <v>5.1216838560000006</v>
      </c>
      <c r="J61" s="21">
        <f t="shared" si="17"/>
        <v>444.24096000000003</v>
      </c>
      <c r="K61" s="21">
        <f t="shared" si="17"/>
        <v>2.9904799999999998</v>
      </c>
      <c r="L61" s="19">
        <f>ROUND(SUM(H61:K61),2)</f>
        <v>1375.18</v>
      </c>
      <c r="M61" s="24"/>
      <c r="N61" s="39">
        <v>2</v>
      </c>
      <c r="O61" s="97" t="s">
        <v>69</v>
      </c>
      <c r="P61" s="46">
        <f>Riders!$F$2</f>
        <v>5.5500000000000002E-3</v>
      </c>
      <c r="Q61" s="101">
        <f>INDEX(Riders!$C$3:$C$5,MATCH(O61,Riders!$D$3:$D$5,0))</f>
        <v>4.308E-2</v>
      </c>
      <c r="R61" s="101">
        <f>INDEX(Riders!$L$2:$L$7,MATCH(N61,Riders!$J$2:$J$7,0))</f>
        <v>2.9E-4</v>
      </c>
      <c r="U61" s="19">
        <f>Rates!$G$29</f>
        <v>12.23</v>
      </c>
      <c r="V61" s="101">
        <f>Rates!$G$30</f>
        <v>0.22270999999999999</v>
      </c>
      <c r="W61" s="101">
        <f>Rates!$G$31</f>
        <v>7.1069999999999994E-2</v>
      </c>
      <c r="X61" s="101"/>
      <c r="Y61" s="19"/>
    </row>
    <row r="63" spans="1:27" ht="16" thickBot="1">
      <c r="A63" s="141" t="s">
        <v>191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02"/>
      <c r="R63" s="101"/>
    </row>
    <row r="64" spans="1:27" ht="15.5">
      <c r="A64" s="102"/>
      <c r="B64" s="104"/>
      <c r="C64" s="104"/>
      <c r="D64" s="104">
        <v>1</v>
      </c>
      <c r="E64" s="16" t="s">
        <v>38</v>
      </c>
      <c r="F64" s="102"/>
      <c r="G64" s="102"/>
      <c r="H64" s="143" t="s">
        <v>43</v>
      </c>
      <c r="I64" s="143"/>
      <c r="J64" s="143"/>
      <c r="K64" s="143"/>
      <c r="L64" s="143"/>
      <c r="M64" s="102"/>
      <c r="N64" s="102"/>
      <c r="R64" s="101"/>
    </row>
    <row r="65" spans="1:27" ht="13.5" customHeight="1">
      <c r="A65" s="42"/>
      <c r="B65" s="106"/>
      <c r="C65" s="106"/>
      <c r="D65" s="106" t="s">
        <v>27</v>
      </c>
      <c r="E65" s="41"/>
      <c r="F65" s="97"/>
      <c r="G65" s="97" t="s">
        <v>22</v>
      </c>
      <c r="H65" s="97" t="s">
        <v>18</v>
      </c>
      <c r="I65" s="97" t="s">
        <v>18</v>
      </c>
      <c r="J65" s="97" t="s">
        <v>18</v>
      </c>
      <c r="K65" s="97" t="s">
        <v>18</v>
      </c>
      <c r="L65" s="97" t="s">
        <v>18</v>
      </c>
      <c r="M65" s="97"/>
      <c r="N65" s="40"/>
      <c r="R65" s="101"/>
      <c r="U65" s="140" t="s">
        <v>18</v>
      </c>
      <c r="V65" s="140"/>
      <c r="W65" s="140"/>
      <c r="X65" s="140"/>
      <c r="Y65" s="140"/>
      <c r="Z65" s="97"/>
      <c r="AA65" s="97"/>
    </row>
    <row r="66" spans="1:27" ht="13.5" customHeight="1">
      <c r="A66" s="98" t="s">
        <v>15</v>
      </c>
      <c r="B66" s="98"/>
      <c r="C66" s="98"/>
      <c r="D66" s="98" t="s">
        <v>15</v>
      </c>
      <c r="E66" s="98" t="s">
        <v>16</v>
      </c>
      <c r="G66" s="98" t="s">
        <v>23</v>
      </c>
      <c r="H66" s="98" t="s">
        <v>21</v>
      </c>
      <c r="I66" s="98" t="s">
        <v>117</v>
      </c>
      <c r="J66" s="98" t="s">
        <v>75</v>
      </c>
      <c r="K66" s="98" t="s">
        <v>186</v>
      </c>
      <c r="L66" s="98" t="s">
        <v>20</v>
      </c>
      <c r="M66" s="98"/>
      <c r="N66" s="40"/>
      <c r="R66" s="101"/>
      <c r="U66" s="11" t="s">
        <v>8</v>
      </c>
      <c r="V66" s="11" t="s">
        <v>77</v>
      </c>
      <c r="W66" s="11" t="s">
        <v>78</v>
      </c>
      <c r="X66" s="11" t="s">
        <v>79</v>
      </c>
      <c r="Y66" s="11" t="s">
        <v>30</v>
      </c>
    </row>
    <row r="67" spans="1:27" ht="13.5" customHeight="1">
      <c r="A67" s="28">
        <v>1000</v>
      </c>
      <c r="B67" s="30"/>
      <c r="C67" s="30"/>
      <c r="D67" s="30">
        <f>A67</f>
        <v>1000</v>
      </c>
      <c r="G67" s="22"/>
      <c r="H67" s="35">
        <f>U67+D67*X67</f>
        <v>113.91000000000001</v>
      </c>
      <c r="I67" s="21">
        <f>H67*P67</f>
        <v>0.63220050000000005</v>
      </c>
      <c r="J67" s="21">
        <f t="shared" ref="J67:K70" si="20">$A67*Q67</f>
        <v>43.08</v>
      </c>
      <c r="K67" s="21">
        <f t="shared" si="20"/>
        <v>0.28999999999999998</v>
      </c>
      <c r="L67" s="19">
        <f>ROUND(SUM(H67:K67),2)</f>
        <v>157.91</v>
      </c>
      <c r="M67" s="24"/>
      <c r="N67" s="39">
        <v>2</v>
      </c>
      <c r="O67" s="97" t="s">
        <v>69</v>
      </c>
      <c r="P67" s="46">
        <f>Riders!$F$2</f>
        <v>5.5500000000000002E-3</v>
      </c>
      <c r="Q67" s="101">
        <f>INDEX(Riders!$C$3:$C$5,MATCH(O67,Riders!$D$3:$D$5,0))</f>
        <v>4.308E-2</v>
      </c>
      <c r="R67" s="101">
        <f>INDEX(Riders!$L$2:$L$7,MATCH(N67,Riders!$J$2:$J$7,0))</f>
        <v>2.9E-4</v>
      </c>
      <c r="U67" s="19">
        <f>Rates!$G$29</f>
        <v>12.23</v>
      </c>
      <c r="V67" s="101"/>
      <c r="W67" s="101"/>
      <c r="X67" s="101">
        <f>Rates!$G$32</f>
        <v>0.10168000000000001</v>
      </c>
      <c r="Y67" s="19"/>
    </row>
    <row r="68" spans="1:27" ht="13.5" customHeight="1">
      <c r="A68" s="28">
        <v>2500</v>
      </c>
      <c r="B68" s="30"/>
      <c r="C68" s="30"/>
      <c r="D68" s="30">
        <f>A68</f>
        <v>2500</v>
      </c>
      <c r="G68" s="22"/>
      <c r="H68" s="35">
        <f>U68+D68*X68</f>
        <v>266.43</v>
      </c>
      <c r="I68" s="21">
        <f>H68*P68</f>
        <v>1.4786865</v>
      </c>
      <c r="J68" s="21">
        <f t="shared" si="20"/>
        <v>107.7</v>
      </c>
      <c r="K68" s="21">
        <f t="shared" si="20"/>
        <v>0.72499999999999998</v>
      </c>
      <c r="L68" s="19">
        <f>ROUND(SUM(H68:K68),2)</f>
        <v>376.33</v>
      </c>
      <c r="M68" s="24"/>
      <c r="N68" s="39">
        <v>2</v>
      </c>
      <c r="O68" s="97" t="s">
        <v>69</v>
      </c>
      <c r="P68" s="46">
        <f>Riders!$F$2</f>
        <v>5.5500000000000002E-3</v>
      </c>
      <c r="Q68" s="101">
        <f>INDEX(Riders!$C$3:$C$5,MATCH(O68,Riders!$D$3:$D$5,0))</f>
        <v>4.308E-2</v>
      </c>
      <c r="R68" s="101">
        <f>INDEX(Riders!$L$2:$L$7,MATCH(N68,Riders!$J$2:$J$7,0))</f>
        <v>2.9E-4</v>
      </c>
      <c r="U68" s="19">
        <f>Rates!$G$29</f>
        <v>12.23</v>
      </c>
      <c r="V68" s="101"/>
      <c r="W68" s="101"/>
      <c r="X68" s="101">
        <f>Rates!$G$32</f>
        <v>0.10168000000000001</v>
      </c>
      <c r="Y68" s="19"/>
    </row>
    <row r="69" spans="1:27" ht="13.5" customHeight="1">
      <c r="A69" s="28">
        <v>5000</v>
      </c>
      <c r="B69" s="30"/>
      <c r="C69" s="30"/>
      <c r="D69" s="30">
        <f>A69</f>
        <v>5000</v>
      </c>
      <c r="G69" s="22"/>
      <c r="H69" s="35">
        <f>U69+D69*X69</f>
        <v>520.63</v>
      </c>
      <c r="I69" s="21">
        <f>H69*P69</f>
        <v>2.8894964999999999</v>
      </c>
      <c r="J69" s="21">
        <f t="shared" si="20"/>
        <v>215.4</v>
      </c>
      <c r="K69" s="21">
        <f t="shared" si="20"/>
        <v>1.45</v>
      </c>
      <c r="L69" s="19">
        <f>ROUND(SUM(H69:K69),2)</f>
        <v>740.37</v>
      </c>
      <c r="M69" s="24"/>
      <c r="N69" s="39">
        <v>2</v>
      </c>
      <c r="O69" s="97" t="s">
        <v>69</v>
      </c>
      <c r="P69" s="46">
        <f>Riders!$F$2</f>
        <v>5.5500000000000002E-3</v>
      </c>
      <c r="Q69" s="101">
        <f>INDEX(Riders!$C$3:$C$5,MATCH(O69,Riders!$D$3:$D$5,0))</f>
        <v>4.308E-2</v>
      </c>
      <c r="R69" s="101">
        <f>INDEX(Riders!$L$2:$L$7,MATCH(N69,Riders!$J$2:$J$7,0))</f>
        <v>2.9E-4</v>
      </c>
      <c r="U69" s="19">
        <f>Rates!$G$29</f>
        <v>12.23</v>
      </c>
      <c r="V69" s="101"/>
      <c r="W69" s="101"/>
      <c r="X69" s="101">
        <f>Rates!$G$32</f>
        <v>0.10168000000000001</v>
      </c>
      <c r="Y69" s="19"/>
    </row>
    <row r="70" spans="1:27" ht="13.5" customHeight="1">
      <c r="A70" s="28">
        <v>7500</v>
      </c>
      <c r="B70" s="30"/>
      <c r="C70" s="30"/>
      <c r="D70" s="30">
        <f>A70</f>
        <v>7500</v>
      </c>
      <c r="G70" s="22"/>
      <c r="H70" s="35">
        <f>U70+D70*X70</f>
        <v>774.83</v>
      </c>
      <c r="I70" s="21">
        <f>H70*P70</f>
        <v>4.3003065000000005</v>
      </c>
      <c r="J70" s="21">
        <f t="shared" si="20"/>
        <v>323.10000000000002</v>
      </c>
      <c r="K70" s="21">
        <f t="shared" si="20"/>
        <v>2.1749999999999998</v>
      </c>
      <c r="L70" s="19">
        <f>ROUND(SUM(H70:K70),2)</f>
        <v>1104.4100000000001</v>
      </c>
      <c r="M70" s="24"/>
      <c r="N70" s="39">
        <v>2</v>
      </c>
      <c r="O70" s="97" t="s">
        <v>69</v>
      </c>
      <c r="P70" s="46">
        <f>Riders!$F$2</f>
        <v>5.5500000000000002E-3</v>
      </c>
      <c r="Q70" s="101">
        <f>INDEX(Riders!$C$3:$C$5,MATCH(O70,Riders!$D$3:$D$5,0))</f>
        <v>4.308E-2</v>
      </c>
      <c r="R70" s="101">
        <f>INDEX(Riders!$L$2:$L$7,MATCH(N70,Riders!$J$2:$J$7,0))</f>
        <v>2.9E-4</v>
      </c>
      <c r="U70" s="19">
        <f>Rates!$G$29</f>
        <v>12.23</v>
      </c>
      <c r="V70" s="101"/>
      <c r="W70" s="101"/>
      <c r="X70" s="101">
        <f>Rates!$G$32</f>
        <v>0.10168000000000001</v>
      </c>
      <c r="Y70" s="19"/>
    </row>
    <row r="71" spans="1:27" ht="13.5" customHeight="1">
      <c r="A71" s="28">
        <f>15*730-'WP Bills Opt Schedules wEVkWh'!F70</f>
        <v>10312</v>
      </c>
      <c r="B71" s="30"/>
      <c r="C71" s="30"/>
      <c r="D71" s="30">
        <f>A71</f>
        <v>10312</v>
      </c>
      <c r="G71" s="22"/>
      <c r="H71" s="35">
        <f>U71+D71*X71</f>
        <v>1060.7541600000002</v>
      </c>
      <c r="I71" s="21">
        <f>H71*P71</f>
        <v>5.8871855880000012</v>
      </c>
      <c r="J71" s="21">
        <f t="shared" ref="J71" si="21">$A71*Q71</f>
        <v>444.24096000000003</v>
      </c>
      <c r="K71" s="21">
        <f t="shared" ref="K71" si="22">$A71*R71</f>
        <v>2.9904799999999998</v>
      </c>
      <c r="L71" s="19">
        <f>ROUND(SUM(H71:K71),2)</f>
        <v>1513.87</v>
      </c>
      <c r="M71" s="24"/>
      <c r="N71" s="39">
        <v>2</v>
      </c>
      <c r="O71" s="133" t="s">
        <v>69</v>
      </c>
      <c r="P71" s="46">
        <f>Riders!$F$2</f>
        <v>5.5500000000000002E-3</v>
      </c>
      <c r="Q71" s="101">
        <f>INDEX(Riders!$C$3:$C$5,MATCH(O71,Riders!$D$3:$D$5,0))</f>
        <v>4.308E-2</v>
      </c>
      <c r="R71" s="101">
        <f>INDEX(Riders!$L$2:$L$7,MATCH(N71,Riders!$J$2:$J$7,0))</f>
        <v>2.9E-4</v>
      </c>
      <c r="U71" s="19">
        <f>Rates!$G$29</f>
        <v>12.23</v>
      </c>
      <c r="V71" s="101"/>
      <c r="W71" s="101"/>
      <c r="X71" s="101">
        <f>Rates!$G$32</f>
        <v>0.10168000000000001</v>
      </c>
      <c r="Y71" s="19"/>
    </row>
    <row r="73" spans="1:27" ht="16" thickBot="1">
      <c r="A73" s="141" t="s">
        <v>156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02"/>
      <c r="R73" s="101"/>
    </row>
    <row r="74" spans="1:27" ht="15.5">
      <c r="A74" s="102"/>
      <c r="B74" s="104">
        <v>0.10114534240245435</v>
      </c>
      <c r="C74" s="104">
        <f>1-B74</f>
        <v>0.89885465759754568</v>
      </c>
      <c r="D74" s="104">
        <v>1</v>
      </c>
      <c r="E74" s="16" t="s">
        <v>38</v>
      </c>
      <c r="F74" s="102"/>
      <c r="G74" s="102"/>
      <c r="H74" s="143" t="s">
        <v>195</v>
      </c>
      <c r="I74" s="143"/>
      <c r="J74" s="143"/>
      <c r="K74" s="143"/>
      <c r="L74" s="143"/>
      <c r="M74" s="102"/>
      <c r="N74" s="102"/>
      <c r="R74" s="101"/>
    </row>
    <row r="75" spans="1:27" ht="13.5" customHeight="1">
      <c r="A75" s="42"/>
      <c r="B75" s="106" t="s">
        <v>26</v>
      </c>
      <c r="C75" s="106" t="s">
        <v>67</v>
      </c>
      <c r="D75" s="106" t="s">
        <v>27</v>
      </c>
      <c r="E75" s="41"/>
      <c r="F75" s="97"/>
      <c r="G75" s="97" t="s">
        <v>22</v>
      </c>
      <c r="H75" s="97" t="s">
        <v>18</v>
      </c>
      <c r="I75" s="97" t="s">
        <v>18</v>
      </c>
      <c r="J75" s="97" t="s">
        <v>18</v>
      </c>
      <c r="K75" s="97" t="s">
        <v>18</v>
      </c>
      <c r="L75" s="97" t="s">
        <v>18</v>
      </c>
      <c r="M75" s="97"/>
      <c r="N75" s="40"/>
      <c r="R75" s="101"/>
    </row>
    <row r="76" spans="1:27" ht="13.5" customHeight="1">
      <c r="A76" s="98" t="s">
        <v>15</v>
      </c>
      <c r="B76" s="98" t="s">
        <v>15</v>
      </c>
      <c r="C76" s="98" t="s">
        <v>27</v>
      </c>
      <c r="D76" s="98" t="s">
        <v>15</v>
      </c>
      <c r="E76" s="98" t="s">
        <v>16</v>
      </c>
      <c r="G76" s="98" t="s">
        <v>23</v>
      </c>
      <c r="H76" s="98" t="s">
        <v>21</v>
      </c>
      <c r="I76" s="98" t="s">
        <v>117</v>
      </c>
      <c r="J76" s="98" t="s">
        <v>75</v>
      </c>
      <c r="K76" s="98" t="s">
        <v>186</v>
      </c>
      <c r="L76" s="98" t="s">
        <v>20</v>
      </c>
      <c r="M76" s="98"/>
      <c r="N76" s="40"/>
      <c r="R76" s="101"/>
    </row>
    <row r="77" spans="1:27" ht="13.5" customHeight="1">
      <c r="A77" s="28">
        <f>+(E77*G77*730)</f>
        <v>7300</v>
      </c>
      <c r="B77" s="30">
        <f>+ROUND(A77*$B$74,0)</f>
        <v>738</v>
      </c>
      <c r="C77" s="30">
        <f>+ROUND(A77*$C$74,0)</f>
        <v>6562</v>
      </c>
      <c r="D77" s="30">
        <f>A77</f>
        <v>7300</v>
      </c>
      <c r="E77" s="11">
        <v>50</v>
      </c>
      <c r="G77" s="22">
        <v>0.2</v>
      </c>
      <c r="H77" s="21">
        <f>+(('WP Bills Optional Schedules'!H96*4)+('WP Bills Optional Schedules'!H115*8))/12</f>
        <v>908.34096666666665</v>
      </c>
      <c r="I77" s="21">
        <f>H77*P77</f>
        <v>5.0412923650000003</v>
      </c>
      <c r="J77" s="21">
        <f t="shared" ref="J77:K80" si="23">$A77*Q77</f>
        <v>314.48399999999998</v>
      </c>
      <c r="K77" s="21">
        <f t="shared" si="23"/>
        <v>10.2638</v>
      </c>
      <c r="L77" s="19">
        <f>ROUND(SUM(H77:K77),2)</f>
        <v>1238.1300000000001</v>
      </c>
      <c r="M77" s="24"/>
      <c r="N77" s="39">
        <v>24</v>
      </c>
      <c r="O77" s="97" t="s">
        <v>69</v>
      </c>
      <c r="P77" s="46">
        <f>Riders!$F$2</f>
        <v>5.5500000000000002E-3</v>
      </c>
      <c r="Q77" s="101">
        <f>INDEX(Riders!$C$3:$C$5,MATCH(O77,Riders!$D$3:$D$5,0))</f>
        <v>4.308E-2</v>
      </c>
      <c r="R77" s="101">
        <f>INDEX(Riders!$L$2:$L$7,MATCH(N77,Riders!$J$2:$J$7,0))</f>
        <v>1.4059999999999999E-3</v>
      </c>
    </row>
    <row r="78" spans="1:27" ht="13.5" customHeight="1">
      <c r="A78" s="28">
        <f>+(E78*G78*730)</f>
        <v>14600</v>
      </c>
      <c r="B78" s="30">
        <f t="shared" ref="B78:B90" si="24">+ROUND(A78*$B$74,0)</f>
        <v>1477</v>
      </c>
      <c r="C78" s="30">
        <f t="shared" ref="C78:C90" si="25">+ROUND(A78*$C$74,0)</f>
        <v>13123</v>
      </c>
      <c r="D78" s="30">
        <f>A78</f>
        <v>14600</v>
      </c>
      <c r="E78" s="11">
        <f>+E77</f>
        <v>50</v>
      </c>
      <c r="G78" s="22">
        <v>0.4</v>
      </c>
      <c r="H78" s="21">
        <f>+(('WP Bills Optional Schedules'!H97*4)+('WP Bills Optional Schedules'!H116*8))/12</f>
        <v>1172.9891166666666</v>
      </c>
      <c r="I78" s="21">
        <f>H78*P78</f>
        <v>6.5100895975000004</v>
      </c>
      <c r="J78" s="21">
        <f t="shared" si="23"/>
        <v>628.96799999999996</v>
      </c>
      <c r="K78" s="21">
        <f t="shared" si="23"/>
        <v>20.5276</v>
      </c>
      <c r="L78" s="19">
        <f>ROUND(SUM(H78:K78),2)</f>
        <v>1828.99</v>
      </c>
      <c r="M78" s="24"/>
      <c r="N78" s="39">
        <v>24</v>
      </c>
      <c r="O78" s="97" t="s">
        <v>69</v>
      </c>
      <c r="P78" s="46">
        <f>Riders!$F$2</f>
        <v>5.5500000000000002E-3</v>
      </c>
      <c r="Q78" s="101">
        <f>INDEX(Riders!$C$3:$C$5,MATCH(O78,Riders!$D$3:$D$5,0))</f>
        <v>4.308E-2</v>
      </c>
      <c r="R78" s="101">
        <f>INDEX(Riders!$L$2:$L$7,MATCH(N78,Riders!$J$2:$J$7,0))</f>
        <v>1.4059999999999999E-3</v>
      </c>
    </row>
    <row r="79" spans="1:27" ht="13.5" customHeight="1">
      <c r="A79" s="28">
        <f>+(E79*G79*730)</f>
        <v>21900</v>
      </c>
      <c r="B79" s="30">
        <f t="shared" si="24"/>
        <v>2215</v>
      </c>
      <c r="C79" s="30">
        <f t="shared" si="25"/>
        <v>19685</v>
      </c>
      <c r="D79" s="30">
        <f>A79</f>
        <v>21900</v>
      </c>
      <c r="E79" s="11">
        <f>+E78</f>
        <v>50</v>
      </c>
      <c r="G79" s="22">
        <v>0.6</v>
      </c>
      <c r="H79" s="21">
        <f>+(('WP Bills Optional Schedules'!H98*4)+('WP Bills Optional Schedules'!H117*8))/12</f>
        <v>1437.5900833333333</v>
      </c>
      <c r="I79" s="21">
        <f>H79*P79</f>
        <v>7.9786249624999996</v>
      </c>
      <c r="J79" s="21">
        <f t="shared" si="23"/>
        <v>943.452</v>
      </c>
      <c r="K79" s="21">
        <f t="shared" si="23"/>
        <v>30.791399999999999</v>
      </c>
      <c r="L79" s="19">
        <f>ROUND(SUM(H79:K79),2)</f>
        <v>2419.81</v>
      </c>
      <c r="M79" s="24"/>
      <c r="N79" s="39">
        <v>24</v>
      </c>
      <c r="O79" s="97" t="s">
        <v>69</v>
      </c>
      <c r="P79" s="46">
        <f>Riders!$F$2</f>
        <v>5.5500000000000002E-3</v>
      </c>
      <c r="Q79" s="101">
        <f>INDEX(Riders!$C$3:$C$5,MATCH(O79,Riders!$D$3:$D$5,0))</f>
        <v>4.308E-2</v>
      </c>
      <c r="R79" s="101">
        <f>INDEX(Riders!$L$2:$L$7,MATCH(N79,Riders!$J$2:$J$7,0))</f>
        <v>1.4059999999999999E-3</v>
      </c>
    </row>
    <row r="80" spans="1:27" ht="13.5" customHeight="1">
      <c r="A80" s="28">
        <f>+(E80*G80*730)</f>
        <v>29200</v>
      </c>
      <c r="B80" s="30">
        <f t="shared" si="24"/>
        <v>2953</v>
      </c>
      <c r="C80" s="30">
        <f t="shared" si="25"/>
        <v>26247</v>
      </c>
      <c r="D80" s="30">
        <f>A80</f>
        <v>29200</v>
      </c>
      <c r="E80" s="11">
        <f>+E79</f>
        <v>50</v>
      </c>
      <c r="G80" s="22">
        <v>0.8</v>
      </c>
      <c r="H80" s="21">
        <f>+(('WP Bills Optional Schedules'!H99*4)+('WP Bills Optional Schedules'!H118*8))/12</f>
        <v>1702.1910500000001</v>
      </c>
      <c r="I80" s="21">
        <f>H80*P80</f>
        <v>9.4471603275000007</v>
      </c>
      <c r="J80" s="21">
        <f t="shared" si="23"/>
        <v>1257.9359999999999</v>
      </c>
      <c r="K80" s="21">
        <f t="shared" si="23"/>
        <v>41.055199999999999</v>
      </c>
      <c r="L80" s="19">
        <f>ROUND(SUM(H80:K80),2)</f>
        <v>3010.63</v>
      </c>
      <c r="M80" s="24"/>
      <c r="N80" s="39">
        <v>24</v>
      </c>
      <c r="O80" s="97" t="s">
        <v>69</v>
      </c>
      <c r="P80" s="46">
        <f>Riders!$F$2</f>
        <v>5.5500000000000002E-3</v>
      </c>
      <c r="Q80" s="101">
        <f>INDEX(Riders!$C$3:$C$5,MATCH(O80,Riders!$D$3:$D$5,0))</f>
        <v>4.308E-2</v>
      </c>
      <c r="R80" s="101">
        <f>INDEX(Riders!$L$2:$L$7,MATCH(N80,Riders!$J$2:$J$7,0))</f>
        <v>1.4059999999999999E-3</v>
      </c>
    </row>
    <row r="81" spans="1:27" ht="13.5" customHeight="1">
      <c r="A81" s="28"/>
      <c r="B81" s="30"/>
      <c r="C81" s="30"/>
      <c r="G81" s="22"/>
      <c r="H81" s="21"/>
      <c r="I81" s="21"/>
      <c r="J81" s="23"/>
      <c r="K81" s="23"/>
      <c r="L81" s="24"/>
      <c r="M81" s="24"/>
      <c r="N81" s="39"/>
      <c r="O81" s="97"/>
      <c r="P81" s="97"/>
      <c r="R81" s="101"/>
    </row>
    <row r="82" spans="1:27" ht="13.5" customHeight="1">
      <c r="A82" s="28">
        <f>+(E82*G82*730)</f>
        <v>43800</v>
      </c>
      <c r="B82" s="30">
        <f t="shared" si="24"/>
        <v>4430</v>
      </c>
      <c r="C82" s="30">
        <f t="shared" si="25"/>
        <v>39370</v>
      </c>
      <c r="D82" s="30">
        <f>A82</f>
        <v>43800</v>
      </c>
      <c r="E82" s="11">
        <v>300</v>
      </c>
      <c r="G82" s="22">
        <v>0.2</v>
      </c>
      <c r="H82" s="21">
        <f>+(('WP Bills Optional Schedules'!H101*4)+('WP Bills Optional Schedules'!H120*8))/12</f>
        <v>5148.9401666666672</v>
      </c>
      <c r="I82" s="21">
        <f>H82*P82</f>
        <v>28.576617925000004</v>
      </c>
      <c r="J82" s="21">
        <f t="shared" ref="J82:K85" si="26">$A82*Q82</f>
        <v>1886.904</v>
      </c>
      <c r="K82" s="21">
        <f t="shared" si="26"/>
        <v>61.582799999999999</v>
      </c>
      <c r="L82" s="19">
        <f>ROUND(SUM(H82:K82),2)</f>
        <v>7126</v>
      </c>
      <c r="M82" s="24"/>
      <c r="N82" s="39">
        <v>24</v>
      </c>
      <c r="O82" s="97" t="s">
        <v>69</v>
      </c>
      <c r="P82" s="46">
        <f>Riders!$F$2</f>
        <v>5.5500000000000002E-3</v>
      </c>
      <c r="Q82" s="101">
        <f>INDEX(Riders!$C$3:$C$5,MATCH(O82,Riders!$D$3:$D$5,0))</f>
        <v>4.308E-2</v>
      </c>
      <c r="R82" s="101">
        <f>INDEX(Riders!$L$2:$L$7,MATCH(N82,Riders!$J$2:$J$7,0))</f>
        <v>1.4059999999999999E-3</v>
      </c>
    </row>
    <row r="83" spans="1:27" ht="13.5" customHeight="1">
      <c r="A83" s="28">
        <f>+(E83*G83*730)</f>
        <v>87600</v>
      </c>
      <c r="B83" s="30">
        <f t="shared" si="24"/>
        <v>8860</v>
      </c>
      <c r="C83" s="30">
        <f t="shared" si="25"/>
        <v>78740</v>
      </c>
      <c r="D83" s="30">
        <f>A83</f>
        <v>87600</v>
      </c>
      <c r="E83" s="11">
        <f>+E82</f>
        <v>300</v>
      </c>
      <c r="G83" s="22">
        <v>0.4</v>
      </c>
      <c r="H83" s="21">
        <f>+(('WP Bills Optional Schedules'!H102*4)+('WP Bills Optional Schedules'!H121*8))/12</f>
        <v>6736.6403333333328</v>
      </c>
      <c r="I83" s="21">
        <f>H83*P83</f>
        <v>37.388353850000001</v>
      </c>
      <c r="J83" s="21">
        <f t="shared" si="26"/>
        <v>3773.808</v>
      </c>
      <c r="K83" s="21">
        <f t="shared" si="26"/>
        <v>123.1656</v>
      </c>
      <c r="L83" s="19">
        <f>ROUND(SUM(H83:K83),2)</f>
        <v>10671</v>
      </c>
      <c r="M83" s="24"/>
      <c r="N83" s="39">
        <v>24</v>
      </c>
      <c r="O83" s="97" t="s">
        <v>69</v>
      </c>
      <c r="P83" s="46">
        <f>Riders!$F$2</f>
        <v>5.5500000000000002E-3</v>
      </c>
      <c r="Q83" s="101">
        <f>INDEX(Riders!$C$3:$C$5,MATCH(O83,Riders!$D$3:$D$5,0))</f>
        <v>4.308E-2</v>
      </c>
      <c r="R83" s="101">
        <f>INDEX(Riders!$L$2:$L$7,MATCH(N83,Riders!$J$2:$J$7,0))</f>
        <v>1.4059999999999999E-3</v>
      </c>
    </row>
    <row r="84" spans="1:27" ht="13.5" customHeight="1">
      <c r="A84" s="28">
        <f>+(E84*G84*730)</f>
        <v>131400</v>
      </c>
      <c r="B84" s="30">
        <f t="shared" si="24"/>
        <v>13290</v>
      </c>
      <c r="C84" s="30">
        <f t="shared" si="25"/>
        <v>118110</v>
      </c>
      <c r="D84" s="30">
        <f>A84</f>
        <v>131400</v>
      </c>
      <c r="E84" s="11">
        <f>+E83</f>
        <v>300</v>
      </c>
      <c r="G84" s="22">
        <v>0.6</v>
      </c>
      <c r="H84" s="21">
        <f>+(('WP Bills Optional Schedules'!H103*4)+('WP Bills Optional Schedules'!H122*8))/12</f>
        <v>8324.3405000000002</v>
      </c>
      <c r="I84" s="21">
        <f>H84*P84</f>
        <v>46.200089775000002</v>
      </c>
      <c r="J84" s="21">
        <f t="shared" si="26"/>
        <v>5660.7120000000004</v>
      </c>
      <c r="K84" s="21">
        <f t="shared" si="26"/>
        <v>184.74839999999998</v>
      </c>
      <c r="L84" s="19">
        <f>ROUND(SUM(H84:K84),2)</f>
        <v>14216</v>
      </c>
      <c r="M84" s="24"/>
      <c r="N84" s="39">
        <v>24</v>
      </c>
      <c r="O84" s="97" t="s">
        <v>69</v>
      </c>
      <c r="P84" s="46">
        <f>Riders!$F$2</f>
        <v>5.5500000000000002E-3</v>
      </c>
      <c r="Q84" s="101">
        <f>INDEX(Riders!$C$3:$C$5,MATCH(O84,Riders!$D$3:$D$5,0))</f>
        <v>4.308E-2</v>
      </c>
      <c r="R84" s="101">
        <f>INDEX(Riders!$L$2:$L$7,MATCH(N84,Riders!$J$2:$J$7,0))</f>
        <v>1.4059999999999999E-3</v>
      </c>
    </row>
    <row r="85" spans="1:27" ht="13.5" customHeight="1">
      <c r="A85" s="28">
        <f>+(E85*G85*730)</f>
        <v>175200</v>
      </c>
      <c r="B85" s="30">
        <f t="shared" si="24"/>
        <v>17721</v>
      </c>
      <c r="C85" s="30">
        <f t="shared" si="25"/>
        <v>157479</v>
      </c>
      <c r="D85" s="30">
        <f>A85</f>
        <v>175200</v>
      </c>
      <c r="E85" s="11">
        <f>+E84</f>
        <v>300</v>
      </c>
      <c r="G85" s="22">
        <v>0.8</v>
      </c>
      <c r="H85" s="21">
        <f>+(('WP Bills Optional Schedules'!H104*4)+('WP Bills Optional Schedules'!H123*8))/12</f>
        <v>9912.0878499999999</v>
      </c>
      <c r="I85" s="21">
        <f>H85*P85</f>
        <v>55.012087567500004</v>
      </c>
      <c r="J85" s="21">
        <f t="shared" si="26"/>
        <v>7547.616</v>
      </c>
      <c r="K85" s="21">
        <f t="shared" si="26"/>
        <v>246.3312</v>
      </c>
      <c r="L85" s="19">
        <f>ROUND(SUM(H85:K85),2)</f>
        <v>17761.05</v>
      </c>
      <c r="M85" s="24"/>
      <c r="N85" s="39">
        <v>24</v>
      </c>
      <c r="O85" s="97" t="s">
        <v>69</v>
      </c>
      <c r="P85" s="46">
        <f>Riders!$F$2</f>
        <v>5.5500000000000002E-3</v>
      </c>
      <c r="Q85" s="101">
        <f>INDEX(Riders!$C$3:$C$5,MATCH(O85,Riders!$D$3:$D$5,0))</f>
        <v>4.308E-2</v>
      </c>
      <c r="R85" s="101">
        <f>INDEX(Riders!$L$2:$L$7,MATCH(N85,Riders!$J$2:$J$7,0))</f>
        <v>1.4059999999999999E-3</v>
      </c>
    </row>
    <row r="86" spans="1:27" ht="13.5" customHeight="1">
      <c r="A86" s="28"/>
      <c r="B86" s="30"/>
      <c r="C86" s="30"/>
      <c r="G86" s="22"/>
      <c r="H86" s="21"/>
      <c r="I86" s="21"/>
      <c r="J86" s="23"/>
      <c r="K86" s="23"/>
      <c r="L86" s="24"/>
      <c r="M86" s="24"/>
      <c r="N86" s="39"/>
      <c r="O86" s="97"/>
      <c r="P86" s="97"/>
      <c r="R86" s="101"/>
    </row>
    <row r="87" spans="1:27" ht="13.5" customHeight="1">
      <c r="A87" s="28">
        <f>+(E87*G87*730)</f>
        <v>73000</v>
      </c>
      <c r="B87" s="30">
        <f t="shared" si="24"/>
        <v>7384</v>
      </c>
      <c r="C87" s="30">
        <f t="shared" si="25"/>
        <v>65616</v>
      </c>
      <c r="D87" s="30">
        <f>A87</f>
        <v>73000</v>
      </c>
      <c r="E87" s="11">
        <v>500</v>
      </c>
      <c r="G87" s="22">
        <v>0.2</v>
      </c>
      <c r="H87" s="21">
        <f>+(('WP Bills Optional Schedules'!H106*4)+('WP Bills Optional Schedules'!H125*8))/12</f>
        <v>8541.4383999999991</v>
      </c>
      <c r="I87" s="21">
        <f>H87*P87</f>
        <v>47.404983119999997</v>
      </c>
      <c r="J87" s="21">
        <f t="shared" ref="J87:K90" si="27">$A87*Q87</f>
        <v>3144.84</v>
      </c>
      <c r="K87" s="21">
        <f t="shared" si="27"/>
        <v>102.63799999999999</v>
      </c>
      <c r="L87" s="19">
        <f>ROUND(SUM(H87:K87),2)</f>
        <v>11836.32</v>
      </c>
      <c r="M87" s="24"/>
      <c r="N87" s="39">
        <v>24</v>
      </c>
      <c r="O87" s="97" t="s">
        <v>69</v>
      </c>
      <c r="P87" s="46">
        <f>Riders!$F$2</f>
        <v>5.5500000000000002E-3</v>
      </c>
      <c r="Q87" s="101">
        <f>INDEX(Riders!$C$3:$C$5,MATCH(O87,Riders!$D$3:$D$5,0))</f>
        <v>4.308E-2</v>
      </c>
      <c r="R87" s="101">
        <f>INDEX(Riders!$L$2:$L$7,MATCH(N87,Riders!$J$2:$J$7,0))</f>
        <v>1.4059999999999999E-3</v>
      </c>
    </row>
    <row r="88" spans="1:27" ht="13.5" customHeight="1">
      <c r="A88" s="28">
        <f>+(E88*G88*730)</f>
        <v>146000</v>
      </c>
      <c r="B88" s="30">
        <f t="shared" si="24"/>
        <v>14767</v>
      </c>
      <c r="C88" s="30">
        <f t="shared" si="25"/>
        <v>131233</v>
      </c>
      <c r="D88" s="30">
        <f>A88</f>
        <v>146000</v>
      </c>
      <c r="E88" s="11">
        <f>+E87</f>
        <v>500</v>
      </c>
      <c r="G88" s="22">
        <v>0.4</v>
      </c>
      <c r="H88" s="21">
        <f>+(('WP Bills Optional Schedules'!H107*4)+('WP Bills Optional Schedules'!H126*8))/12</f>
        <v>11187.589616666664</v>
      </c>
      <c r="I88" s="21">
        <f>H88*P88</f>
        <v>62.091122372499989</v>
      </c>
      <c r="J88" s="21">
        <f t="shared" si="27"/>
        <v>6289.68</v>
      </c>
      <c r="K88" s="21">
        <f t="shared" si="27"/>
        <v>205.27599999999998</v>
      </c>
      <c r="L88" s="19">
        <f>ROUND(SUM(H88:K88),2)</f>
        <v>17744.64</v>
      </c>
      <c r="M88" s="24"/>
      <c r="N88" s="39">
        <v>24</v>
      </c>
      <c r="O88" s="97" t="s">
        <v>69</v>
      </c>
      <c r="P88" s="46">
        <f>Riders!$F$2</f>
        <v>5.5500000000000002E-3</v>
      </c>
      <c r="Q88" s="101">
        <f>INDEX(Riders!$C$3:$C$5,MATCH(O88,Riders!$D$3:$D$5,0))</f>
        <v>4.308E-2</v>
      </c>
      <c r="R88" s="101">
        <f>INDEX(Riders!$L$2:$L$7,MATCH(N88,Riders!$J$2:$J$7,0))</f>
        <v>1.4059999999999999E-3</v>
      </c>
    </row>
    <row r="89" spans="1:27" ht="13.5" customHeight="1">
      <c r="A89" s="28">
        <f>+(E89*G89*730)</f>
        <v>219000</v>
      </c>
      <c r="B89" s="30">
        <f t="shared" si="24"/>
        <v>22151</v>
      </c>
      <c r="C89" s="30">
        <f t="shared" si="25"/>
        <v>196849</v>
      </c>
      <c r="D89" s="30">
        <f>A89</f>
        <v>219000</v>
      </c>
      <c r="E89" s="11">
        <f>+E88</f>
        <v>500</v>
      </c>
      <c r="G89" s="22">
        <v>0.6</v>
      </c>
      <c r="H89" s="21">
        <f>+(('WP Bills Optional Schedules'!H108*4)+('WP Bills Optional Schedules'!H127*8))/12</f>
        <v>13833.788016666665</v>
      </c>
      <c r="I89" s="21">
        <f>H89*P89</f>
        <v>76.777523492499995</v>
      </c>
      <c r="J89" s="21">
        <f t="shared" si="27"/>
        <v>9434.52</v>
      </c>
      <c r="K89" s="21">
        <f t="shared" si="27"/>
        <v>307.91399999999999</v>
      </c>
      <c r="L89" s="19">
        <f>ROUND(SUM(H89:K89),2)</f>
        <v>23653</v>
      </c>
      <c r="M89" s="24"/>
      <c r="N89" s="39">
        <v>24</v>
      </c>
      <c r="O89" s="97" t="s">
        <v>69</v>
      </c>
      <c r="P89" s="46">
        <f>Riders!$F$2</f>
        <v>5.5500000000000002E-3</v>
      </c>
      <c r="Q89" s="101">
        <f>INDEX(Riders!$C$3:$C$5,MATCH(O89,Riders!$D$3:$D$5,0))</f>
        <v>4.308E-2</v>
      </c>
      <c r="R89" s="101">
        <f>INDEX(Riders!$L$2:$L$7,MATCH(N89,Riders!$J$2:$J$7,0))</f>
        <v>1.4059999999999999E-3</v>
      </c>
    </row>
    <row r="90" spans="1:27" ht="13.5" customHeight="1">
      <c r="A90" s="28">
        <f>+(E90*G90*730)</f>
        <v>292000</v>
      </c>
      <c r="B90" s="30">
        <f t="shared" si="24"/>
        <v>29534</v>
      </c>
      <c r="C90" s="30">
        <f t="shared" si="25"/>
        <v>262466</v>
      </c>
      <c r="D90" s="30">
        <f>A90</f>
        <v>292000</v>
      </c>
      <c r="E90" s="11">
        <f>+E89</f>
        <v>500</v>
      </c>
      <c r="G90" s="22">
        <v>0.8</v>
      </c>
      <c r="H90" s="21">
        <f>+(('WP Bills Optional Schedules'!H109*4)+('WP Bills Optional Schedules'!H128*8))/12</f>
        <v>16479.939233333334</v>
      </c>
      <c r="I90" s="21">
        <f>H90*P90</f>
        <v>91.463662745000008</v>
      </c>
      <c r="J90" s="21">
        <f t="shared" si="27"/>
        <v>12579.36</v>
      </c>
      <c r="K90" s="21">
        <f t="shared" si="27"/>
        <v>410.55199999999996</v>
      </c>
      <c r="L90" s="19">
        <f>ROUND(SUM(H90:K90),2)</f>
        <v>29561.31</v>
      </c>
      <c r="M90" s="24"/>
      <c r="N90" s="39">
        <v>24</v>
      </c>
      <c r="O90" s="97" t="s">
        <v>69</v>
      </c>
      <c r="P90" s="46">
        <f>Riders!$F$2</f>
        <v>5.5500000000000002E-3</v>
      </c>
      <c r="Q90" s="101">
        <f>INDEX(Riders!$C$3:$C$5,MATCH(O90,Riders!$D$3:$D$5,0))</f>
        <v>4.308E-2</v>
      </c>
      <c r="R90" s="101">
        <f>INDEX(Riders!$L$2:$L$7,MATCH(N90,Riders!$J$2:$J$7,0))</f>
        <v>1.4059999999999999E-3</v>
      </c>
    </row>
    <row r="92" spans="1:27" ht="16" thickBot="1">
      <c r="A92" s="141" t="s">
        <v>157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02"/>
      <c r="R92" s="101"/>
    </row>
    <row r="93" spans="1:27" ht="15.5">
      <c r="A93" s="102"/>
      <c r="B93" s="104">
        <f>B74</f>
        <v>0.10114534240245435</v>
      </c>
      <c r="C93" s="104">
        <f>C74</f>
        <v>0.89885465759754568</v>
      </c>
      <c r="D93" s="104"/>
      <c r="E93" s="16" t="s">
        <v>38</v>
      </c>
      <c r="F93" s="102"/>
      <c r="G93" s="102"/>
      <c r="H93" s="143" t="s">
        <v>195</v>
      </c>
      <c r="I93" s="143"/>
      <c r="J93" s="143"/>
      <c r="K93" s="143"/>
      <c r="L93" s="143"/>
      <c r="M93" s="102"/>
      <c r="N93" s="102"/>
      <c r="R93" s="101"/>
      <c r="U93" s="140" t="s">
        <v>1</v>
      </c>
      <c r="V93" s="140"/>
      <c r="W93" s="140"/>
      <c r="X93" s="140"/>
      <c r="Y93" s="140"/>
      <c r="Z93" s="140"/>
      <c r="AA93" s="15"/>
    </row>
    <row r="94" spans="1:27" ht="13.5" customHeight="1">
      <c r="A94" s="42"/>
      <c r="B94" s="106" t="s">
        <v>26</v>
      </c>
      <c r="C94" s="106" t="s">
        <v>67</v>
      </c>
      <c r="D94" s="106"/>
      <c r="E94" s="41"/>
      <c r="F94" s="97"/>
      <c r="G94" s="97" t="s">
        <v>22</v>
      </c>
      <c r="H94" s="97" t="s">
        <v>18</v>
      </c>
      <c r="I94" s="97" t="s">
        <v>18</v>
      </c>
      <c r="J94" s="97" t="s">
        <v>18</v>
      </c>
      <c r="K94" s="97" t="s">
        <v>18</v>
      </c>
      <c r="L94" s="97" t="s">
        <v>18</v>
      </c>
      <c r="M94" s="97"/>
      <c r="N94" s="40"/>
      <c r="R94" s="101"/>
      <c r="U94" s="140" t="s">
        <v>18</v>
      </c>
      <c r="V94" s="140"/>
      <c r="W94" s="140"/>
      <c r="X94" s="140"/>
      <c r="Y94" s="97"/>
      <c r="Z94" s="97"/>
      <c r="AA94" s="123"/>
    </row>
    <row r="95" spans="1:27" ht="13.5" customHeight="1">
      <c r="A95" s="98" t="s">
        <v>15</v>
      </c>
      <c r="B95" s="98" t="s">
        <v>15</v>
      </c>
      <c r="C95" s="98" t="s">
        <v>27</v>
      </c>
      <c r="D95" s="98"/>
      <c r="E95" s="98" t="s">
        <v>16</v>
      </c>
      <c r="G95" s="98" t="s">
        <v>23</v>
      </c>
      <c r="H95" s="98" t="s">
        <v>21</v>
      </c>
      <c r="I95" s="98" t="s">
        <v>117</v>
      </c>
      <c r="J95" s="98" t="s">
        <v>75</v>
      </c>
      <c r="K95" s="98" t="s">
        <v>186</v>
      </c>
      <c r="L95" s="98" t="s">
        <v>20</v>
      </c>
      <c r="M95" s="98"/>
      <c r="N95" s="40"/>
      <c r="R95" s="101"/>
      <c r="U95" s="11" t="s">
        <v>8</v>
      </c>
      <c r="V95" s="11" t="s">
        <v>77</v>
      </c>
      <c r="W95" s="11" t="s">
        <v>78</v>
      </c>
      <c r="X95" s="11" t="s">
        <v>79</v>
      </c>
      <c r="Y95" s="11" t="s">
        <v>30</v>
      </c>
    </row>
    <row r="96" spans="1:27" ht="13.5" customHeight="1">
      <c r="A96" s="28">
        <f>+(E96*G96*730)</f>
        <v>7300</v>
      </c>
      <c r="B96" s="30">
        <f>+ROUND(A96*$B$93,0)</f>
        <v>738</v>
      </c>
      <c r="C96" s="30">
        <f>+ROUND(A96*$C$93,0)</f>
        <v>6562</v>
      </c>
      <c r="D96" s="30"/>
      <c r="E96" s="11">
        <v>50</v>
      </c>
      <c r="G96" s="22">
        <v>0.2</v>
      </c>
      <c r="H96" s="35">
        <f>U96+(B96*V96+C96*W96+E96*Y96)</f>
        <v>1012.4729</v>
      </c>
      <c r="I96" s="21">
        <f>H96*P96</f>
        <v>5.6192245950000004</v>
      </c>
      <c r="J96" s="21">
        <f t="shared" ref="J96:K99" si="28">$A96*Q96</f>
        <v>314.48399999999998</v>
      </c>
      <c r="K96" s="21">
        <f t="shared" si="28"/>
        <v>10.2638</v>
      </c>
      <c r="L96" s="19">
        <f>ROUND(SUM(H96:K96),2)</f>
        <v>1342.84</v>
      </c>
      <c r="M96" s="24"/>
      <c r="N96" s="39">
        <v>24</v>
      </c>
      <c r="O96" s="97" t="s">
        <v>69</v>
      </c>
      <c r="P96" s="46">
        <f>Riders!$F$2</f>
        <v>5.5500000000000002E-3</v>
      </c>
      <c r="Q96" s="101">
        <f>INDEX(Riders!$C$3:$C$5,MATCH(O96,Riders!$D$3:$D$5,0))</f>
        <v>4.308E-2</v>
      </c>
      <c r="R96" s="101">
        <f>INDEX(Riders!$L$2:$L$7,MATCH(N96,Riders!$J$2:$J$7,0))</f>
        <v>1.4059999999999999E-3</v>
      </c>
      <c r="U96" s="19">
        <f>Rates!$G$46</f>
        <v>60.24</v>
      </c>
      <c r="V96" s="101">
        <f>Rates!$G$47</f>
        <v>0.16008</v>
      </c>
      <c r="W96" s="101">
        <f>Rates!$G$48</f>
        <v>1.8530000000000001E-2</v>
      </c>
      <c r="X96" s="101"/>
      <c r="Y96" s="19">
        <f>Rates!$G$50</f>
        <v>14.25</v>
      </c>
    </row>
    <row r="97" spans="1:25" ht="13.5" customHeight="1">
      <c r="A97" s="28">
        <f>+(E97*G97*730)</f>
        <v>14600</v>
      </c>
      <c r="B97" s="30">
        <f>+ROUND(A97*$B$93,0)</f>
        <v>1477</v>
      </c>
      <c r="C97" s="30">
        <f>+ROUND(A97*$C$93,0)</f>
        <v>13123</v>
      </c>
      <c r="D97" s="30"/>
      <c r="E97" s="11">
        <f>+E96</f>
        <v>50</v>
      </c>
      <c r="G97" s="22">
        <v>0.4</v>
      </c>
      <c r="H97" s="35">
        <f>U97+(B97*V97+C97*W97+E97*Y97)</f>
        <v>1252.34735</v>
      </c>
      <c r="I97" s="21">
        <f>H97*P97</f>
        <v>6.9505277925</v>
      </c>
      <c r="J97" s="21">
        <f t="shared" si="28"/>
        <v>628.96799999999996</v>
      </c>
      <c r="K97" s="21">
        <f t="shared" si="28"/>
        <v>20.5276</v>
      </c>
      <c r="L97" s="19">
        <f>ROUND(SUM(H97:K97),2)</f>
        <v>1908.79</v>
      </c>
      <c r="M97" s="24"/>
      <c r="N97" s="39">
        <v>24</v>
      </c>
      <c r="O97" s="97" t="s">
        <v>69</v>
      </c>
      <c r="P97" s="46">
        <f>Riders!$F$2</f>
        <v>5.5500000000000002E-3</v>
      </c>
      <c r="Q97" s="101">
        <f>INDEX(Riders!$C$3:$C$5,MATCH(O97,Riders!$D$3:$D$5,0))</f>
        <v>4.308E-2</v>
      </c>
      <c r="R97" s="101">
        <f>INDEX(Riders!$L$2:$L$7,MATCH(N97,Riders!$J$2:$J$7,0))</f>
        <v>1.4059999999999999E-3</v>
      </c>
      <c r="U97" s="19">
        <f>Rates!$G$46</f>
        <v>60.24</v>
      </c>
      <c r="V97" s="101">
        <f>Rates!$G$47</f>
        <v>0.16008</v>
      </c>
      <c r="W97" s="101">
        <f>Rates!$G$48</f>
        <v>1.8530000000000001E-2</v>
      </c>
      <c r="X97" s="101"/>
      <c r="Y97" s="19">
        <f>Rates!$G$50</f>
        <v>14.25</v>
      </c>
    </row>
    <row r="98" spans="1:25" ht="13.5" customHeight="1">
      <c r="A98" s="28">
        <f>+(E98*G98*730)</f>
        <v>21900</v>
      </c>
      <c r="B98" s="30">
        <f>+ROUND(A98*$B$93,0)</f>
        <v>2215</v>
      </c>
      <c r="C98" s="30">
        <f>+ROUND(A98*$C$93,0)</f>
        <v>19685</v>
      </c>
      <c r="D98" s="30"/>
      <c r="E98" s="11">
        <f>+E97</f>
        <v>50</v>
      </c>
      <c r="G98" s="22">
        <v>0.6</v>
      </c>
      <c r="H98" s="35">
        <f>U98+(B98*V98+C98*W98+E98*Y98)</f>
        <v>1492.08025</v>
      </c>
      <c r="I98" s="21">
        <f>H98*P98</f>
        <v>8.2810453875000007</v>
      </c>
      <c r="J98" s="21">
        <f t="shared" si="28"/>
        <v>943.452</v>
      </c>
      <c r="K98" s="21">
        <f t="shared" si="28"/>
        <v>30.791399999999999</v>
      </c>
      <c r="L98" s="19">
        <f>ROUND(SUM(H98:K98),2)</f>
        <v>2474.6</v>
      </c>
      <c r="M98" s="24"/>
      <c r="N98" s="39">
        <v>24</v>
      </c>
      <c r="O98" s="97" t="s">
        <v>69</v>
      </c>
      <c r="P98" s="46">
        <f>Riders!$F$2</f>
        <v>5.5500000000000002E-3</v>
      </c>
      <c r="Q98" s="101">
        <f>INDEX(Riders!$C$3:$C$5,MATCH(O98,Riders!$D$3:$D$5,0))</f>
        <v>4.308E-2</v>
      </c>
      <c r="R98" s="101">
        <f>INDEX(Riders!$L$2:$L$7,MATCH(N98,Riders!$J$2:$J$7,0))</f>
        <v>1.4059999999999999E-3</v>
      </c>
      <c r="U98" s="19">
        <f>Rates!$G$46</f>
        <v>60.24</v>
      </c>
      <c r="V98" s="101">
        <f>Rates!$G$47</f>
        <v>0.16008</v>
      </c>
      <c r="W98" s="101">
        <f>Rates!$G$48</f>
        <v>1.8530000000000001E-2</v>
      </c>
      <c r="X98" s="101"/>
      <c r="Y98" s="19">
        <f>Rates!$G$50</f>
        <v>14.25</v>
      </c>
    </row>
    <row r="99" spans="1:25" ht="13.5" customHeight="1">
      <c r="A99" s="28">
        <f>+(E99*G99*730)</f>
        <v>29200</v>
      </c>
      <c r="B99" s="30">
        <f>+ROUND(A99*$B$93,0)</f>
        <v>2953</v>
      </c>
      <c r="C99" s="30">
        <f>+ROUND(A99*$C$93,0)</f>
        <v>26247</v>
      </c>
      <c r="D99" s="30"/>
      <c r="E99" s="11">
        <f>+E98</f>
        <v>50</v>
      </c>
      <c r="G99" s="22">
        <v>0.8</v>
      </c>
      <c r="H99" s="35">
        <f>U99+(B99*V99+C99*W99+E99*Y99)</f>
        <v>1731.8131500000002</v>
      </c>
      <c r="I99" s="21">
        <f>H99*P99</f>
        <v>9.6115629825000006</v>
      </c>
      <c r="J99" s="21">
        <f t="shared" si="28"/>
        <v>1257.9359999999999</v>
      </c>
      <c r="K99" s="21">
        <f t="shared" si="28"/>
        <v>41.055199999999999</v>
      </c>
      <c r="L99" s="19">
        <f>ROUND(SUM(H99:K99),2)</f>
        <v>3040.42</v>
      </c>
      <c r="M99" s="24"/>
      <c r="N99" s="39">
        <v>24</v>
      </c>
      <c r="O99" s="97" t="s">
        <v>69</v>
      </c>
      <c r="P99" s="46">
        <f>Riders!$F$2</f>
        <v>5.5500000000000002E-3</v>
      </c>
      <c r="Q99" s="101">
        <f>INDEX(Riders!$C$3:$C$5,MATCH(O99,Riders!$D$3:$D$5,0))</f>
        <v>4.308E-2</v>
      </c>
      <c r="R99" s="101">
        <f>INDEX(Riders!$L$2:$L$7,MATCH(N99,Riders!$J$2:$J$7,0))</f>
        <v>1.4059999999999999E-3</v>
      </c>
      <c r="U99" s="19">
        <f>Rates!$G$46</f>
        <v>60.24</v>
      </c>
      <c r="V99" s="101">
        <f>Rates!$G$47</f>
        <v>0.16008</v>
      </c>
      <c r="W99" s="101">
        <f>Rates!$G$48</f>
        <v>1.8530000000000001E-2</v>
      </c>
      <c r="X99" s="101"/>
      <c r="Y99" s="19">
        <f>Rates!$G$50</f>
        <v>14.25</v>
      </c>
    </row>
    <row r="100" spans="1:25" ht="13.5" customHeight="1">
      <c r="A100" s="28"/>
      <c r="G100" s="22"/>
      <c r="H100" s="23"/>
      <c r="I100" s="21"/>
      <c r="J100" s="23"/>
      <c r="K100" s="23"/>
      <c r="L100" s="24"/>
      <c r="M100" s="24"/>
      <c r="N100" s="39"/>
      <c r="O100" s="97"/>
      <c r="P100" s="97"/>
      <c r="R100" s="101"/>
      <c r="U100" s="19"/>
      <c r="V100" s="101"/>
      <c r="W100" s="101"/>
      <c r="X100" s="101"/>
      <c r="Y100" s="19"/>
    </row>
    <row r="101" spans="1:25" ht="13.5" customHeight="1">
      <c r="A101" s="28">
        <f>+(E101*G101*730)</f>
        <v>43800</v>
      </c>
      <c r="B101" s="30">
        <f>+ROUND(A101*$B$93,0)</f>
        <v>4430</v>
      </c>
      <c r="C101" s="30">
        <f>+ROUND(A101*$C$93,0)</f>
        <v>39370</v>
      </c>
      <c r="D101" s="30"/>
      <c r="E101" s="11">
        <v>300</v>
      </c>
      <c r="G101" s="22">
        <v>0.2</v>
      </c>
      <c r="H101" s="35">
        <f>U101+(B101*V101+C101*W101+E101*Y101)</f>
        <v>5773.9205000000002</v>
      </c>
      <c r="I101" s="21">
        <f>H101*P101</f>
        <v>32.045258775000001</v>
      </c>
      <c r="J101" s="21">
        <f t="shared" ref="J101:K104" si="29">$A101*Q101</f>
        <v>1886.904</v>
      </c>
      <c r="K101" s="21">
        <f t="shared" si="29"/>
        <v>61.582799999999999</v>
      </c>
      <c r="L101" s="19">
        <f>ROUND(SUM(H101:K101),2)</f>
        <v>7754.45</v>
      </c>
      <c r="M101" s="24"/>
      <c r="N101" s="39">
        <v>24</v>
      </c>
      <c r="O101" s="97" t="s">
        <v>69</v>
      </c>
      <c r="P101" s="46">
        <f>Riders!$F$2</f>
        <v>5.5500000000000002E-3</v>
      </c>
      <c r="Q101" s="101">
        <f>INDEX(Riders!$C$3:$C$5,MATCH(O101,Riders!$D$3:$D$5,0))</f>
        <v>4.308E-2</v>
      </c>
      <c r="R101" s="101">
        <f>INDEX(Riders!$L$2:$L$7,MATCH(N101,Riders!$J$2:$J$7,0))</f>
        <v>1.4059999999999999E-3</v>
      </c>
      <c r="U101" s="19">
        <f>Rates!$G$46</f>
        <v>60.24</v>
      </c>
      <c r="V101" s="101">
        <f>Rates!$G$47</f>
        <v>0.16008</v>
      </c>
      <c r="W101" s="101">
        <f>Rates!$G$48</f>
        <v>1.8530000000000001E-2</v>
      </c>
      <c r="X101" s="101"/>
      <c r="Y101" s="19">
        <f>Rates!$G$50</f>
        <v>14.25</v>
      </c>
    </row>
    <row r="102" spans="1:25" ht="13.5" customHeight="1">
      <c r="A102" s="28">
        <f>+(E102*G102*730)</f>
        <v>87600</v>
      </c>
      <c r="B102" s="30">
        <f>+ROUND(A102*$B$93,0)</f>
        <v>8860</v>
      </c>
      <c r="C102" s="30">
        <f>+ROUND(A102*$C$93,0)</f>
        <v>78740</v>
      </c>
      <c r="D102" s="30"/>
      <c r="E102" s="11">
        <f>+E101</f>
        <v>300</v>
      </c>
      <c r="G102" s="22">
        <v>0.4</v>
      </c>
      <c r="H102" s="35">
        <f>U102+(B102*V102+C102*W102+E102*Y102)</f>
        <v>7212.6009999999997</v>
      </c>
      <c r="I102" s="21">
        <f>H102*P102</f>
        <v>40.029935549999998</v>
      </c>
      <c r="J102" s="21">
        <f t="shared" si="29"/>
        <v>3773.808</v>
      </c>
      <c r="K102" s="21">
        <f t="shared" si="29"/>
        <v>123.1656</v>
      </c>
      <c r="L102" s="19">
        <f>ROUND(SUM(H102:K102),2)</f>
        <v>11149.6</v>
      </c>
      <c r="M102" s="24"/>
      <c r="N102" s="39">
        <v>24</v>
      </c>
      <c r="O102" s="97" t="s">
        <v>69</v>
      </c>
      <c r="P102" s="46">
        <f>Riders!$F$2</f>
        <v>5.5500000000000002E-3</v>
      </c>
      <c r="Q102" s="101">
        <f>INDEX(Riders!$C$3:$C$5,MATCH(O102,Riders!$D$3:$D$5,0))</f>
        <v>4.308E-2</v>
      </c>
      <c r="R102" s="101">
        <f>INDEX(Riders!$L$2:$L$7,MATCH(N102,Riders!$J$2:$J$7,0))</f>
        <v>1.4059999999999999E-3</v>
      </c>
      <c r="U102" s="19">
        <f>Rates!$G$46</f>
        <v>60.24</v>
      </c>
      <c r="V102" s="101">
        <f>Rates!$G$47</f>
        <v>0.16008</v>
      </c>
      <c r="W102" s="101">
        <f>Rates!$G$48</f>
        <v>1.8530000000000001E-2</v>
      </c>
      <c r="X102" s="101"/>
      <c r="Y102" s="19">
        <f>Rates!$G$50</f>
        <v>14.25</v>
      </c>
    </row>
    <row r="103" spans="1:25" ht="13.5" customHeight="1">
      <c r="A103" s="28">
        <f>+(E103*G103*730)</f>
        <v>131400</v>
      </c>
      <c r="B103" s="30">
        <f>+ROUND(A103*$B$93,0)</f>
        <v>13290</v>
      </c>
      <c r="C103" s="30">
        <f>+ROUND(A103*$C$93,0)</f>
        <v>118110</v>
      </c>
      <c r="D103" s="30"/>
      <c r="E103" s="11">
        <f>+E102</f>
        <v>300</v>
      </c>
      <c r="G103" s="22">
        <v>0.6</v>
      </c>
      <c r="H103" s="35">
        <f>U103+(B103*V103+C103*W103+E103*Y103)</f>
        <v>8651.2814999999991</v>
      </c>
      <c r="I103" s="21">
        <f>H103*P103</f>
        <v>48.014612324999995</v>
      </c>
      <c r="J103" s="21">
        <f t="shared" si="29"/>
        <v>5660.7120000000004</v>
      </c>
      <c r="K103" s="21">
        <f t="shared" si="29"/>
        <v>184.74839999999998</v>
      </c>
      <c r="L103" s="19">
        <f>ROUND(SUM(H103:K103),2)</f>
        <v>14544.76</v>
      </c>
      <c r="M103" s="24"/>
      <c r="N103" s="39">
        <v>24</v>
      </c>
      <c r="O103" s="97" t="s">
        <v>69</v>
      </c>
      <c r="P103" s="46">
        <f>Riders!$F$2</f>
        <v>5.5500000000000002E-3</v>
      </c>
      <c r="Q103" s="101">
        <f>INDEX(Riders!$C$3:$C$5,MATCH(O103,Riders!$D$3:$D$5,0))</f>
        <v>4.308E-2</v>
      </c>
      <c r="R103" s="101">
        <f>INDEX(Riders!$L$2:$L$7,MATCH(N103,Riders!$J$2:$J$7,0))</f>
        <v>1.4059999999999999E-3</v>
      </c>
      <c r="U103" s="19">
        <f>Rates!$G$46</f>
        <v>60.24</v>
      </c>
      <c r="V103" s="101">
        <f>Rates!$G$47</f>
        <v>0.16008</v>
      </c>
      <c r="W103" s="101">
        <f>Rates!$G$48</f>
        <v>1.8530000000000001E-2</v>
      </c>
      <c r="X103" s="101"/>
      <c r="Y103" s="19">
        <f>Rates!$G$50</f>
        <v>14.25</v>
      </c>
    </row>
    <row r="104" spans="1:25" ht="13.5" customHeight="1">
      <c r="A104" s="28">
        <f>+(E104*G104*730)</f>
        <v>175200</v>
      </c>
      <c r="B104" s="30">
        <f>+ROUND(A104*$B$93,0)</f>
        <v>17721</v>
      </c>
      <c r="C104" s="30">
        <f>+ROUND(A104*$C$93,0)</f>
        <v>157479</v>
      </c>
      <c r="D104" s="30"/>
      <c r="E104" s="11">
        <f>+E103</f>
        <v>300</v>
      </c>
      <c r="G104" s="22">
        <v>0.8</v>
      </c>
      <c r="H104" s="35">
        <f>U104+(B104*V104+C104*W104+E104*Y104)</f>
        <v>10090.10355</v>
      </c>
      <c r="I104" s="21">
        <f>H104*P104</f>
        <v>56.000074702500001</v>
      </c>
      <c r="J104" s="21">
        <f t="shared" si="29"/>
        <v>7547.616</v>
      </c>
      <c r="K104" s="21">
        <f t="shared" si="29"/>
        <v>246.3312</v>
      </c>
      <c r="L104" s="19">
        <f>ROUND(SUM(H104:K104),2)</f>
        <v>17940.05</v>
      </c>
      <c r="M104" s="24"/>
      <c r="N104" s="39">
        <v>24</v>
      </c>
      <c r="O104" s="97" t="s">
        <v>69</v>
      </c>
      <c r="P104" s="46">
        <f>Riders!$F$2</f>
        <v>5.5500000000000002E-3</v>
      </c>
      <c r="Q104" s="101">
        <f>INDEX(Riders!$C$3:$C$5,MATCH(O104,Riders!$D$3:$D$5,0))</f>
        <v>4.308E-2</v>
      </c>
      <c r="R104" s="101">
        <f>INDEX(Riders!$L$2:$L$7,MATCH(N104,Riders!$J$2:$J$7,0))</f>
        <v>1.4059999999999999E-3</v>
      </c>
      <c r="U104" s="19">
        <f>Rates!$G$46</f>
        <v>60.24</v>
      </c>
      <c r="V104" s="101">
        <f>Rates!$G$47</f>
        <v>0.16008</v>
      </c>
      <c r="W104" s="101">
        <f>Rates!$G$48</f>
        <v>1.8530000000000001E-2</v>
      </c>
      <c r="X104" s="101"/>
      <c r="Y104" s="19">
        <f>Rates!$G$50</f>
        <v>14.25</v>
      </c>
    </row>
    <row r="105" spans="1:25" ht="13.5" customHeight="1">
      <c r="A105" s="28"/>
      <c r="G105" s="22"/>
      <c r="H105" s="23"/>
      <c r="I105" s="21"/>
      <c r="J105" s="23"/>
      <c r="K105" s="23"/>
      <c r="L105" s="24"/>
      <c r="M105" s="24"/>
      <c r="N105" s="39"/>
      <c r="O105" s="97"/>
      <c r="P105" s="97"/>
      <c r="R105" s="101"/>
      <c r="U105" s="19"/>
      <c r="V105" s="101"/>
      <c r="W105" s="101"/>
      <c r="X105" s="101"/>
      <c r="Y105" s="19"/>
    </row>
    <row r="106" spans="1:25" ht="13.5" customHeight="1">
      <c r="A106" s="28">
        <f>+(E106*G106*730)</f>
        <v>73000</v>
      </c>
      <c r="B106" s="30">
        <f>+ROUND(A106*$B$93,0)</f>
        <v>7384</v>
      </c>
      <c r="C106" s="30">
        <f>+ROUND(A106*$C$93,0)</f>
        <v>65616</v>
      </c>
      <c r="D106" s="30"/>
      <c r="E106" s="11">
        <v>500</v>
      </c>
      <c r="G106" s="22">
        <v>0.2</v>
      </c>
      <c r="H106" s="35">
        <f>U106+(B106*V106+C106*W106+E106*Y106)</f>
        <v>9583.1351999999988</v>
      </c>
      <c r="I106" s="21">
        <f>H106*P106</f>
        <v>53.186400359999993</v>
      </c>
      <c r="J106" s="21">
        <f t="shared" ref="J106:K109" si="30">$A106*Q106</f>
        <v>3144.84</v>
      </c>
      <c r="K106" s="21">
        <f t="shared" si="30"/>
        <v>102.63799999999999</v>
      </c>
      <c r="L106" s="19">
        <f>ROUND(SUM(H106:K106),2)</f>
        <v>12883.8</v>
      </c>
      <c r="M106" s="24"/>
      <c r="N106" s="39">
        <v>24</v>
      </c>
      <c r="O106" s="97" t="s">
        <v>69</v>
      </c>
      <c r="P106" s="46">
        <f>Riders!$F$2</f>
        <v>5.5500000000000002E-3</v>
      </c>
      <c r="Q106" s="101">
        <f>INDEX(Riders!$C$3:$C$5,MATCH(O106,Riders!$D$3:$D$5,0))</f>
        <v>4.308E-2</v>
      </c>
      <c r="R106" s="101">
        <f>INDEX(Riders!$L$2:$L$7,MATCH(N106,Riders!$J$2:$J$7,0))</f>
        <v>1.4059999999999999E-3</v>
      </c>
      <c r="U106" s="19">
        <f>Rates!$G$46</f>
        <v>60.24</v>
      </c>
      <c r="V106" s="101">
        <f>Rates!$G$47</f>
        <v>0.16008</v>
      </c>
      <c r="W106" s="101">
        <f>Rates!$G$48</f>
        <v>1.8530000000000001E-2</v>
      </c>
      <c r="X106" s="101"/>
      <c r="Y106" s="19">
        <f>Rates!$G$50</f>
        <v>14.25</v>
      </c>
    </row>
    <row r="107" spans="1:25" ht="13.5" customHeight="1">
      <c r="A107" s="28">
        <f>+(E107*G107*730)</f>
        <v>146000</v>
      </c>
      <c r="B107" s="30">
        <f>+ROUND(A107*$B$93,0)</f>
        <v>14767</v>
      </c>
      <c r="C107" s="30">
        <f>+ROUND(A107*$C$93,0)</f>
        <v>131233</v>
      </c>
      <c r="D107" s="30"/>
      <c r="E107" s="11">
        <f>+E106</f>
        <v>500</v>
      </c>
      <c r="G107" s="22">
        <v>0.4</v>
      </c>
      <c r="H107" s="35">
        <f>U107+(B107*V107+C107*W107+E107*Y107)</f>
        <v>11980.888849999999</v>
      </c>
      <c r="I107" s="21">
        <f>H107*P107</f>
        <v>66.493933117500006</v>
      </c>
      <c r="J107" s="21">
        <f t="shared" si="30"/>
        <v>6289.68</v>
      </c>
      <c r="K107" s="21">
        <f t="shared" si="30"/>
        <v>205.27599999999998</v>
      </c>
      <c r="L107" s="19">
        <f>ROUND(SUM(H107:K107),2)</f>
        <v>18542.34</v>
      </c>
      <c r="M107" s="24"/>
      <c r="N107" s="39">
        <v>24</v>
      </c>
      <c r="O107" s="97" t="s">
        <v>69</v>
      </c>
      <c r="P107" s="46">
        <f>Riders!$F$2</f>
        <v>5.5500000000000002E-3</v>
      </c>
      <c r="Q107" s="101">
        <f>INDEX(Riders!$C$3:$C$5,MATCH(O107,Riders!$D$3:$D$5,0))</f>
        <v>4.308E-2</v>
      </c>
      <c r="R107" s="101">
        <f>INDEX(Riders!$L$2:$L$7,MATCH(N107,Riders!$J$2:$J$7,0))</f>
        <v>1.4059999999999999E-3</v>
      </c>
      <c r="U107" s="19">
        <f>Rates!$G$46</f>
        <v>60.24</v>
      </c>
      <c r="V107" s="101">
        <f>Rates!$G$47</f>
        <v>0.16008</v>
      </c>
      <c r="W107" s="101">
        <f>Rates!$G$48</f>
        <v>1.8530000000000001E-2</v>
      </c>
      <c r="X107" s="101"/>
      <c r="Y107" s="19">
        <f>Rates!$G$50</f>
        <v>14.25</v>
      </c>
    </row>
    <row r="108" spans="1:25" ht="13.5" customHeight="1">
      <c r="A108" s="28">
        <f>+(E108*G108*730)</f>
        <v>219000</v>
      </c>
      <c r="B108" s="30">
        <f>+ROUND(A108*$B$93,0)</f>
        <v>22151</v>
      </c>
      <c r="C108" s="30">
        <f>+ROUND(A108*$C$93,0)</f>
        <v>196849</v>
      </c>
      <c r="D108" s="30"/>
      <c r="E108" s="11">
        <f>+E107</f>
        <v>500</v>
      </c>
      <c r="G108" s="22">
        <v>0.6</v>
      </c>
      <c r="H108" s="35">
        <f>U108+(B108*V108+C108*W108+E108*Y108)</f>
        <v>14378.78405</v>
      </c>
      <c r="I108" s="21">
        <f>H108*P108</f>
        <v>79.802251477500008</v>
      </c>
      <c r="J108" s="21">
        <f t="shared" si="30"/>
        <v>9434.52</v>
      </c>
      <c r="K108" s="21">
        <f t="shared" si="30"/>
        <v>307.91399999999999</v>
      </c>
      <c r="L108" s="19">
        <f>ROUND(SUM(H108:K108),2)</f>
        <v>24201.02</v>
      </c>
      <c r="M108" s="24"/>
      <c r="N108" s="39">
        <v>24</v>
      </c>
      <c r="O108" s="97" t="s">
        <v>69</v>
      </c>
      <c r="P108" s="46">
        <f>Riders!$F$2</f>
        <v>5.5500000000000002E-3</v>
      </c>
      <c r="Q108" s="101">
        <f>INDEX(Riders!$C$3:$C$5,MATCH(O108,Riders!$D$3:$D$5,0))</f>
        <v>4.308E-2</v>
      </c>
      <c r="R108" s="101">
        <f>INDEX(Riders!$L$2:$L$7,MATCH(N108,Riders!$J$2:$J$7,0))</f>
        <v>1.4059999999999999E-3</v>
      </c>
      <c r="U108" s="19">
        <f>Rates!$G$46</f>
        <v>60.24</v>
      </c>
      <c r="V108" s="101">
        <f>Rates!$G$47</f>
        <v>0.16008</v>
      </c>
      <c r="W108" s="101">
        <f>Rates!$G$48</f>
        <v>1.8530000000000001E-2</v>
      </c>
      <c r="X108" s="101"/>
      <c r="Y108" s="19">
        <f>Rates!$G$50</f>
        <v>14.25</v>
      </c>
    </row>
    <row r="109" spans="1:25" ht="13.5" customHeight="1">
      <c r="A109" s="28">
        <f>+(E109*G109*730)</f>
        <v>292000</v>
      </c>
      <c r="B109" s="30">
        <f>+ROUND(A109*$B$93,0)</f>
        <v>29534</v>
      </c>
      <c r="C109" s="30">
        <f>+ROUND(A109*$C$93,0)</f>
        <v>262466</v>
      </c>
      <c r="D109" s="30"/>
      <c r="E109" s="11">
        <f>+E108</f>
        <v>500</v>
      </c>
      <c r="G109" s="22">
        <v>0.8</v>
      </c>
      <c r="H109" s="35">
        <f>U109+(B109*V109+C109*W109+E109*Y109)</f>
        <v>16776.537700000001</v>
      </c>
      <c r="I109" s="21">
        <f>H109*P109</f>
        <v>93.109784235000006</v>
      </c>
      <c r="J109" s="21">
        <f t="shared" si="30"/>
        <v>12579.36</v>
      </c>
      <c r="K109" s="21">
        <f t="shared" si="30"/>
        <v>410.55199999999996</v>
      </c>
      <c r="L109" s="19">
        <f>ROUND(SUM(H109:K109),2)</f>
        <v>29859.56</v>
      </c>
      <c r="M109" s="24"/>
      <c r="N109" s="39">
        <v>24</v>
      </c>
      <c r="O109" s="97" t="s">
        <v>69</v>
      </c>
      <c r="P109" s="46">
        <f>Riders!$F$2</f>
        <v>5.5500000000000002E-3</v>
      </c>
      <c r="Q109" s="101">
        <f>INDEX(Riders!$C$3:$C$5,MATCH(O109,Riders!$D$3:$D$5,0))</f>
        <v>4.308E-2</v>
      </c>
      <c r="R109" s="101">
        <f>INDEX(Riders!$L$2:$L$7,MATCH(N109,Riders!$J$2:$J$7,0))</f>
        <v>1.4059999999999999E-3</v>
      </c>
      <c r="U109" s="19">
        <f>Rates!$G$46</f>
        <v>60.24</v>
      </c>
      <c r="V109" s="101">
        <f>Rates!$G$47</f>
        <v>0.16008</v>
      </c>
      <c r="W109" s="101">
        <f>Rates!$G$48</f>
        <v>1.8530000000000001E-2</v>
      </c>
      <c r="X109" s="101"/>
      <c r="Y109" s="19">
        <f>Rates!$G$50</f>
        <v>14.25</v>
      </c>
    </row>
    <row r="111" spans="1:25" ht="16" thickBot="1">
      <c r="A111" s="141" t="s">
        <v>158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02"/>
      <c r="R111" s="101"/>
    </row>
    <row r="112" spans="1:25" ht="15.5">
      <c r="A112" s="102"/>
      <c r="B112" s="104"/>
      <c r="C112" s="104"/>
      <c r="D112" s="104">
        <v>1</v>
      </c>
      <c r="E112" s="16" t="s">
        <v>38</v>
      </c>
      <c r="F112" s="102"/>
      <c r="G112" s="102"/>
      <c r="H112" s="143" t="s">
        <v>195</v>
      </c>
      <c r="I112" s="143"/>
      <c r="J112" s="143"/>
      <c r="K112" s="143"/>
      <c r="L112" s="143"/>
      <c r="M112" s="102"/>
      <c r="N112" s="102"/>
      <c r="R112" s="101"/>
    </row>
    <row r="113" spans="1:27" ht="13.5" customHeight="1">
      <c r="A113" s="42"/>
      <c r="B113" s="106"/>
      <c r="C113" s="106"/>
      <c r="D113" s="106" t="s">
        <v>27</v>
      </c>
      <c r="E113" s="41"/>
      <c r="F113" s="97"/>
      <c r="G113" s="97" t="s">
        <v>22</v>
      </c>
      <c r="H113" s="97" t="s">
        <v>18</v>
      </c>
      <c r="I113" s="97" t="s">
        <v>18</v>
      </c>
      <c r="J113" s="97" t="s">
        <v>18</v>
      </c>
      <c r="K113" s="97" t="s">
        <v>18</v>
      </c>
      <c r="L113" s="97" t="s">
        <v>18</v>
      </c>
      <c r="M113" s="97"/>
      <c r="N113" s="40"/>
      <c r="R113" s="101"/>
      <c r="U113" s="140" t="s">
        <v>18</v>
      </c>
      <c r="V113" s="140"/>
      <c r="W113" s="140"/>
      <c r="X113" s="140"/>
      <c r="Y113" s="140"/>
      <c r="Z113" s="97"/>
      <c r="AA113" s="97"/>
    </row>
    <row r="114" spans="1:27" ht="13.5" customHeight="1">
      <c r="A114" s="98" t="s">
        <v>15</v>
      </c>
      <c r="B114" s="98"/>
      <c r="C114" s="98"/>
      <c r="D114" s="98" t="s">
        <v>15</v>
      </c>
      <c r="E114" s="98" t="s">
        <v>16</v>
      </c>
      <c r="G114" s="98" t="s">
        <v>23</v>
      </c>
      <c r="H114" s="98" t="s">
        <v>21</v>
      </c>
      <c r="I114" s="98" t="s">
        <v>117</v>
      </c>
      <c r="J114" s="98" t="s">
        <v>75</v>
      </c>
      <c r="K114" s="98" t="s">
        <v>186</v>
      </c>
      <c r="L114" s="98" t="s">
        <v>20</v>
      </c>
      <c r="M114" s="98"/>
      <c r="N114" s="40"/>
      <c r="R114" s="101"/>
      <c r="U114" s="11" t="s">
        <v>8</v>
      </c>
      <c r="V114" s="11" t="s">
        <v>77</v>
      </c>
      <c r="W114" s="11" t="s">
        <v>78</v>
      </c>
      <c r="X114" s="11" t="s">
        <v>79</v>
      </c>
      <c r="Y114" s="11" t="s">
        <v>30</v>
      </c>
    </row>
    <row r="115" spans="1:27" ht="13.5" customHeight="1">
      <c r="A115" s="28">
        <f>+(E115*G115*730)</f>
        <v>7300</v>
      </c>
      <c r="B115" s="30"/>
      <c r="C115" s="30"/>
      <c r="D115" s="30">
        <f>A115</f>
        <v>7300</v>
      </c>
      <c r="E115" s="11">
        <v>50</v>
      </c>
      <c r="G115" s="22">
        <v>0.2</v>
      </c>
      <c r="H115" s="35">
        <f>U115+D115*X115+E115*Y115</f>
        <v>856.27499999999998</v>
      </c>
      <c r="I115" s="21">
        <f>H115*P115</f>
        <v>4.7523262500000003</v>
      </c>
      <c r="J115" s="21">
        <f t="shared" ref="J115:K118" si="31">$A115*Q115</f>
        <v>314.48399999999998</v>
      </c>
      <c r="K115" s="21">
        <f t="shared" si="31"/>
        <v>10.2638</v>
      </c>
      <c r="L115" s="19">
        <f>ROUND(SUM(H115:K115),2)</f>
        <v>1185.78</v>
      </c>
      <c r="M115" s="24"/>
      <c r="N115" s="39">
        <v>24</v>
      </c>
      <c r="O115" s="97" t="s">
        <v>69</v>
      </c>
      <c r="P115" s="46">
        <f>Riders!$F$2</f>
        <v>5.5500000000000002E-3</v>
      </c>
      <c r="Q115" s="101">
        <f>INDEX(Riders!$C$3:$C$5,MATCH(O115,Riders!$D$3:$D$5,0))</f>
        <v>4.308E-2</v>
      </c>
      <c r="R115" s="101">
        <f>INDEX(Riders!$L$2:$L$7,MATCH(N115,Riders!$J$2:$J$7,0))</f>
        <v>1.4059999999999999E-3</v>
      </c>
      <c r="U115" s="19">
        <f>Rates!$G$46</f>
        <v>60.24</v>
      </c>
      <c r="V115" s="101"/>
      <c r="W115" s="101"/>
      <c r="X115" s="101">
        <f>Rates!$G$49</f>
        <v>3.7949999999999998E-2</v>
      </c>
      <c r="Y115" s="19">
        <f>Rates!$G$51</f>
        <v>10.38</v>
      </c>
    </row>
    <row r="116" spans="1:27" ht="13.5" customHeight="1">
      <c r="A116" s="28">
        <f>+(E116*G116*730)</f>
        <v>14600</v>
      </c>
      <c r="B116" s="30"/>
      <c r="C116" s="30"/>
      <c r="D116" s="30">
        <f>A116</f>
        <v>14600</v>
      </c>
      <c r="E116" s="11">
        <f>+E115</f>
        <v>50</v>
      </c>
      <c r="G116" s="22">
        <v>0.4</v>
      </c>
      <c r="H116" s="35">
        <f>U116+D116*X116+E116*Y116</f>
        <v>1133.31</v>
      </c>
      <c r="I116" s="21">
        <f>H116*P116</f>
        <v>6.2898705000000001</v>
      </c>
      <c r="J116" s="21">
        <f t="shared" si="31"/>
        <v>628.96799999999996</v>
      </c>
      <c r="K116" s="21">
        <f t="shared" si="31"/>
        <v>20.5276</v>
      </c>
      <c r="L116" s="19">
        <f>ROUND(SUM(H116:K116),2)</f>
        <v>1789.1</v>
      </c>
      <c r="M116" s="24"/>
      <c r="N116" s="39">
        <v>24</v>
      </c>
      <c r="O116" s="97" t="s">
        <v>69</v>
      </c>
      <c r="P116" s="46">
        <f>Riders!$F$2</f>
        <v>5.5500000000000002E-3</v>
      </c>
      <c r="Q116" s="101">
        <f>INDEX(Riders!$C$3:$C$5,MATCH(O116,Riders!$D$3:$D$5,0))</f>
        <v>4.308E-2</v>
      </c>
      <c r="R116" s="101">
        <f>INDEX(Riders!$L$2:$L$7,MATCH(N116,Riders!$J$2:$J$7,0))</f>
        <v>1.4059999999999999E-3</v>
      </c>
      <c r="U116" s="19">
        <f>Rates!$G$46</f>
        <v>60.24</v>
      </c>
      <c r="V116" s="101"/>
      <c r="W116" s="101"/>
      <c r="X116" s="101">
        <f>Rates!$G$49</f>
        <v>3.7949999999999998E-2</v>
      </c>
      <c r="Y116" s="19">
        <f>Rates!$G$51</f>
        <v>10.38</v>
      </c>
    </row>
    <row r="117" spans="1:27" ht="13.5" customHeight="1">
      <c r="A117" s="28">
        <f>+(E117*G117*730)</f>
        <v>21900</v>
      </c>
      <c r="B117" s="30"/>
      <c r="C117" s="30"/>
      <c r="D117" s="30">
        <f>A117</f>
        <v>21900</v>
      </c>
      <c r="E117" s="11">
        <f>+E116</f>
        <v>50</v>
      </c>
      <c r="G117" s="22">
        <v>0.6</v>
      </c>
      <c r="H117" s="35">
        <f>U117+D117*X117+E117*Y117</f>
        <v>1410.3449999999998</v>
      </c>
      <c r="I117" s="21">
        <f>H117*P117</f>
        <v>7.8274147499999991</v>
      </c>
      <c r="J117" s="21">
        <f t="shared" si="31"/>
        <v>943.452</v>
      </c>
      <c r="K117" s="21">
        <f t="shared" si="31"/>
        <v>30.791399999999999</v>
      </c>
      <c r="L117" s="19">
        <f>ROUND(SUM(H117:K117),2)</f>
        <v>2392.42</v>
      </c>
      <c r="M117" s="24"/>
      <c r="N117" s="39">
        <v>24</v>
      </c>
      <c r="O117" s="97" t="s">
        <v>69</v>
      </c>
      <c r="P117" s="46">
        <f>Riders!$F$2</f>
        <v>5.5500000000000002E-3</v>
      </c>
      <c r="Q117" s="101">
        <f>INDEX(Riders!$C$3:$C$5,MATCH(O117,Riders!$D$3:$D$5,0))</f>
        <v>4.308E-2</v>
      </c>
      <c r="R117" s="101">
        <f>INDEX(Riders!$L$2:$L$7,MATCH(N117,Riders!$J$2:$J$7,0))</f>
        <v>1.4059999999999999E-3</v>
      </c>
      <c r="U117" s="19">
        <f>Rates!$G$46</f>
        <v>60.24</v>
      </c>
      <c r="V117" s="101"/>
      <c r="W117" s="101"/>
      <c r="X117" s="101">
        <f>Rates!$G$49</f>
        <v>3.7949999999999998E-2</v>
      </c>
      <c r="Y117" s="19">
        <f>Rates!$G$51</f>
        <v>10.38</v>
      </c>
    </row>
    <row r="118" spans="1:27" ht="13.5" customHeight="1">
      <c r="A118" s="28">
        <f>+(E118*G118*730)</f>
        <v>29200</v>
      </c>
      <c r="B118" s="30"/>
      <c r="C118" s="30"/>
      <c r="D118" s="30">
        <f>A118</f>
        <v>29200</v>
      </c>
      <c r="E118" s="11">
        <f>+E117</f>
        <v>50</v>
      </c>
      <c r="G118" s="22">
        <v>0.8</v>
      </c>
      <c r="H118" s="35">
        <f>U118+D118*X118+E118*Y118</f>
        <v>1687.3799999999999</v>
      </c>
      <c r="I118" s="21">
        <f>H118*P118</f>
        <v>9.3649589999999989</v>
      </c>
      <c r="J118" s="21">
        <f t="shared" si="31"/>
        <v>1257.9359999999999</v>
      </c>
      <c r="K118" s="21">
        <f t="shared" si="31"/>
        <v>41.055199999999999</v>
      </c>
      <c r="L118" s="19">
        <f>ROUND(SUM(H118:K118),2)</f>
        <v>2995.74</v>
      </c>
      <c r="M118" s="24"/>
      <c r="N118" s="39">
        <v>24</v>
      </c>
      <c r="O118" s="97" t="s">
        <v>69</v>
      </c>
      <c r="P118" s="46">
        <f>Riders!$F$2</f>
        <v>5.5500000000000002E-3</v>
      </c>
      <c r="Q118" s="101">
        <f>INDEX(Riders!$C$3:$C$5,MATCH(O118,Riders!$D$3:$D$5,0))</f>
        <v>4.308E-2</v>
      </c>
      <c r="R118" s="101">
        <f>INDEX(Riders!$L$2:$L$7,MATCH(N118,Riders!$J$2:$J$7,0))</f>
        <v>1.4059999999999999E-3</v>
      </c>
      <c r="U118" s="19">
        <f>Rates!$G$46</f>
        <v>60.24</v>
      </c>
      <c r="V118" s="101"/>
      <c r="W118" s="101"/>
      <c r="X118" s="101">
        <f>Rates!$G$49</f>
        <v>3.7949999999999998E-2</v>
      </c>
      <c r="Y118" s="19">
        <f>Rates!$G$51</f>
        <v>10.38</v>
      </c>
    </row>
    <row r="119" spans="1:27" ht="13.5" customHeight="1">
      <c r="A119" s="28"/>
      <c r="B119" s="30"/>
      <c r="C119" s="30"/>
      <c r="G119" s="22"/>
      <c r="H119" s="23"/>
      <c r="I119" s="21"/>
      <c r="J119" s="23"/>
      <c r="K119" s="23"/>
      <c r="L119" s="24"/>
      <c r="M119" s="24"/>
      <c r="N119" s="39"/>
      <c r="O119" s="97"/>
      <c r="P119" s="97"/>
      <c r="R119" s="101"/>
      <c r="U119" s="19"/>
      <c r="V119" s="101"/>
      <c r="W119" s="101"/>
      <c r="X119" s="101"/>
      <c r="Y119" s="19"/>
    </row>
    <row r="120" spans="1:27" ht="13.5" customHeight="1">
      <c r="A120" s="28">
        <f>+(E120*G120*730)</f>
        <v>43800</v>
      </c>
      <c r="B120" s="30"/>
      <c r="C120" s="30"/>
      <c r="D120" s="30">
        <f>A120</f>
        <v>43800</v>
      </c>
      <c r="E120" s="11">
        <v>300</v>
      </c>
      <c r="G120" s="22">
        <v>0.2</v>
      </c>
      <c r="H120" s="35">
        <f>U120+D120*X120+E120*Y120</f>
        <v>4836.4500000000007</v>
      </c>
      <c r="I120" s="21">
        <f>H120*P120</f>
        <v>26.842297500000004</v>
      </c>
      <c r="J120" s="21">
        <f t="shared" ref="J120:K123" si="32">$A120*Q120</f>
        <v>1886.904</v>
      </c>
      <c r="K120" s="21">
        <f t="shared" si="32"/>
        <v>61.582799999999999</v>
      </c>
      <c r="L120" s="19">
        <f>ROUND(SUM(H120:K120),2)</f>
        <v>6811.78</v>
      </c>
      <c r="M120" s="24"/>
      <c r="N120" s="39">
        <v>24</v>
      </c>
      <c r="O120" s="97" t="s">
        <v>69</v>
      </c>
      <c r="P120" s="46">
        <f>Riders!$F$2</f>
        <v>5.5500000000000002E-3</v>
      </c>
      <c r="Q120" s="101">
        <f>INDEX(Riders!$C$3:$C$5,MATCH(O120,Riders!$D$3:$D$5,0))</f>
        <v>4.308E-2</v>
      </c>
      <c r="R120" s="101">
        <f>INDEX(Riders!$L$2:$L$7,MATCH(N120,Riders!$J$2:$J$7,0))</f>
        <v>1.4059999999999999E-3</v>
      </c>
      <c r="U120" s="19">
        <f>Rates!$G$46</f>
        <v>60.24</v>
      </c>
      <c r="V120" s="101"/>
      <c r="W120" s="101"/>
      <c r="X120" s="101">
        <f>Rates!$G$49</f>
        <v>3.7949999999999998E-2</v>
      </c>
      <c r="Y120" s="19">
        <f>Rates!$G$51</f>
        <v>10.38</v>
      </c>
    </row>
    <row r="121" spans="1:27" ht="13.5" customHeight="1">
      <c r="A121" s="28">
        <f>+(E121*G121*730)</f>
        <v>87600</v>
      </c>
      <c r="B121" s="30"/>
      <c r="C121" s="30"/>
      <c r="D121" s="30">
        <f>A121</f>
        <v>87600</v>
      </c>
      <c r="E121" s="11">
        <f>+E120</f>
        <v>300</v>
      </c>
      <c r="G121" s="22">
        <v>0.4</v>
      </c>
      <c r="H121" s="35">
        <f>U121+D121*X121+E121*Y121</f>
        <v>6498.66</v>
      </c>
      <c r="I121" s="21">
        <f>H121*P121</f>
        <v>36.067563</v>
      </c>
      <c r="J121" s="21">
        <f t="shared" si="32"/>
        <v>3773.808</v>
      </c>
      <c r="K121" s="21">
        <f t="shared" si="32"/>
        <v>123.1656</v>
      </c>
      <c r="L121" s="19">
        <f>ROUND(SUM(H121:K121),2)</f>
        <v>10431.700000000001</v>
      </c>
      <c r="M121" s="24"/>
      <c r="N121" s="39">
        <v>24</v>
      </c>
      <c r="O121" s="97" t="s">
        <v>69</v>
      </c>
      <c r="P121" s="46">
        <f>Riders!$F$2</f>
        <v>5.5500000000000002E-3</v>
      </c>
      <c r="Q121" s="101">
        <f>INDEX(Riders!$C$3:$C$5,MATCH(O121,Riders!$D$3:$D$5,0))</f>
        <v>4.308E-2</v>
      </c>
      <c r="R121" s="101">
        <f>INDEX(Riders!$L$2:$L$7,MATCH(N121,Riders!$J$2:$J$7,0))</f>
        <v>1.4059999999999999E-3</v>
      </c>
      <c r="U121" s="19">
        <f>Rates!$G$46</f>
        <v>60.24</v>
      </c>
      <c r="V121" s="101"/>
      <c r="W121" s="101"/>
      <c r="X121" s="101">
        <f>Rates!$G$49</f>
        <v>3.7949999999999998E-2</v>
      </c>
      <c r="Y121" s="19">
        <f>Rates!$G$51</f>
        <v>10.38</v>
      </c>
    </row>
    <row r="122" spans="1:27" ht="13.5" customHeight="1">
      <c r="A122" s="28">
        <f>+(E122*G122*730)</f>
        <v>131400</v>
      </c>
      <c r="B122" s="30"/>
      <c r="C122" s="30"/>
      <c r="D122" s="30">
        <f>A122</f>
        <v>131400</v>
      </c>
      <c r="E122" s="11">
        <f>+E121</f>
        <v>300</v>
      </c>
      <c r="G122" s="22">
        <v>0.6</v>
      </c>
      <c r="H122" s="35">
        <f>U122+D122*X122+E122*Y122</f>
        <v>8160.8700000000008</v>
      </c>
      <c r="I122" s="21">
        <f>H122*P122</f>
        <v>45.292828500000006</v>
      </c>
      <c r="J122" s="21">
        <f t="shared" si="32"/>
        <v>5660.7120000000004</v>
      </c>
      <c r="K122" s="21">
        <f t="shared" si="32"/>
        <v>184.74839999999998</v>
      </c>
      <c r="L122" s="19">
        <f>ROUND(SUM(H122:K122),2)</f>
        <v>14051.62</v>
      </c>
      <c r="M122" s="24"/>
      <c r="N122" s="39">
        <v>24</v>
      </c>
      <c r="O122" s="97" t="s">
        <v>69</v>
      </c>
      <c r="P122" s="46">
        <f>Riders!$F$2</f>
        <v>5.5500000000000002E-3</v>
      </c>
      <c r="Q122" s="101">
        <f>INDEX(Riders!$C$3:$C$5,MATCH(O122,Riders!$D$3:$D$5,0))</f>
        <v>4.308E-2</v>
      </c>
      <c r="R122" s="101">
        <f>INDEX(Riders!$L$2:$L$7,MATCH(N122,Riders!$J$2:$J$7,0))</f>
        <v>1.4059999999999999E-3</v>
      </c>
      <c r="U122" s="19">
        <f>Rates!$G$46</f>
        <v>60.24</v>
      </c>
      <c r="V122" s="101"/>
      <c r="W122" s="101"/>
      <c r="X122" s="101">
        <f>Rates!$G$49</f>
        <v>3.7949999999999998E-2</v>
      </c>
      <c r="Y122" s="19">
        <f>Rates!$G$51</f>
        <v>10.38</v>
      </c>
    </row>
    <row r="123" spans="1:27" ht="13.5" customHeight="1">
      <c r="A123" s="28">
        <f>+(E123*G123*730)</f>
        <v>175200</v>
      </c>
      <c r="B123" s="30"/>
      <c r="C123" s="30"/>
      <c r="D123" s="30">
        <f>A123</f>
        <v>175200</v>
      </c>
      <c r="E123" s="11">
        <f>+E122</f>
        <v>300</v>
      </c>
      <c r="G123" s="22">
        <v>0.8</v>
      </c>
      <c r="H123" s="35">
        <f>U123+D123*X123+E123*Y123</f>
        <v>9823.08</v>
      </c>
      <c r="I123" s="21">
        <f>H123*P123</f>
        <v>54.518094000000005</v>
      </c>
      <c r="J123" s="21">
        <f t="shared" si="32"/>
        <v>7547.616</v>
      </c>
      <c r="K123" s="21">
        <f t="shared" si="32"/>
        <v>246.3312</v>
      </c>
      <c r="L123" s="19">
        <f>ROUND(SUM(H123:K123),2)</f>
        <v>17671.55</v>
      </c>
      <c r="M123" s="24"/>
      <c r="N123" s="39">
        <v>24</v>
      </c>
      <c r="O123" s="97" t="s">
        <v>69</v>
      </c>
      <c r="P123" s="46">
        <f>Riders!$F$2</f>
        <v>5.5500000000000002E-3</v>
      </c>
      <c r="Q123" s="101">
        <f>INDEX(Riders!$C$3:$C$5,MATCH(O123,Riders!$D$3:$D$5,0))</f>
        <v>4.308E-2</v>
      </c>
      <c r="R123" s="101">
        <f>INDEX(Riders!$L$2:$L$7,MATCH(N123,Riders!$J$2:$J$7,0))</f>
        <v>1.4059999999999999E-3</v>
      </c>
      <c r="U123" s="19">
        <f>Rates!$G$46</f>
        <v>60.24</v>
      </c>
      <c r="V123" s="101"/>
      <c r="W123" s="101"/>
      <c r="X123" s="101">
        <f>Rates!$G$49</f>
        <v>3.7949999999999998E-2</v>
      </c>
      <c r="Y123" s="19">
        <f>Rates!$G$51</f>
        <v>10.38</v>
      </c>
    </row>
    <row r="124" spans="1:27" ht="13.5" customHeight="1">
      <c r="A124" s="28"/>
      <c r="B124" s="30"/>
      <c r="C124" s="30"/>
      <c r="G124" s="22"/>
      <c r="H124" s="23"/>
      <c r="I124" s="21"/>
      <c r="J124" s="23"/>
      <c r="K124" s="23"/>
      <c r="L124" s="24"/>
      <c r="M124" s="24"/>
      <c r="N124" s="39"/>
      <c r="O124" s="97"/>
      <c r="P124" s="97"/>
      <c r="R124" s="101"/>
      <c r="U124" s="19"/>
      <c r="V124" s="101"/>
      <c r="W124" s="101"/>
      <c r="X124" s="101"/>
      <c r="Y124" s="19"/>
    </row>
    <row r="125" spans="1:27" ht="13.5" customHeight="1">
      <c r="A125" s="28">
        <f>+(E125*G125*730)</f>
        <v>73000</v>
      </c>
      <c r="B125" s="30"/>
      <c r="C125" s="30"/>
      <c r="D125" s="30">
        <f>A125</f>
        <v>73000</v>
      </c>
      <c r="E125" s="11">
        <v>500</v>
      </c>
      <c r="G125" s="22">
        <v>0.2</v>
      </c>
      <c r="H125" s="35">
        <f>U125+D125*X125+E125*Y125</f>
        <v>8020.59</v>
      </c>
      <c r="I125" s="21">
        <f>H125*P125</f>
        <v>44.514274500000006</v>
      </c>
      <c r="J125" s="21">
        <f t="shared" ref="J125:K128" si="33">$A125*Q125</f>
        <v>3144.84</v>
      </c>
      <c r="K125" s="21">
        <f t="shared" si="33"/>
        <v>102.63799999999999</v>
      </c>
      <c r="L125" s="19">
        <f>ROUND(SUM(H125:K125),2)</f>
        <v>11312.58</v>
      </c>
      <c r="M125" s="24"/>
      <c r="N125" s="39">
        <v>24</v>
      </c>
      <c r="O125" s="97" t="s">
        <v>69</v>
      </c>
      <c r="P125" s="46">
        <f>Riders!$F$2</f>
        <v>5.5500000000000002E-3</v>
      </c>
      <c r="Q125" s="101">
        <f>INDEX(Riders!$C$3:$C$5,MATCH(O125,Riders!$D$3:$D$5,0))</f>
        <v>4.308E-2</v>
      </c>
      <c r="R125" s="101">
        <f>INDEX(Riders!$L$2:$L$7,MATCH(N125,Riders!$J$2:$J$7,0))</f>
        <v>1.4059999999999999E-3</v>
      </c>
      <c r="U125" s="19">
        <f>Rates!$G$46</f>
        <v>60.24</v>
      </c>
      <c r="V125" s="101"/>
      <c r="W125" s="101"/>
      <c r="X125" s="101">
        <f>Rates!$G$49</f>
        <v>3.7949999999999998E-2</v>
      </c>
      <c r="Y125" s="19">
        <f>Rates!$G$51</f>
        <v>10.38</v>
      </c>
    </row>
    <row r="126" spans="1:27" ht="13.5" customHeight="1">
      <c r="A126" s="28">
        <f>+(E126*G126*730)</f>
        <v>146000</v>
      </c>
      <c r="B126" s="30"/>
      <c r="C126" s="30"/>
      <c r="D126" s="30">
        <f>A126</f>
        <v>146000</v>
      </c>
      <c r="E126" s="11">
        <f>+E125</f>
        <v>500</v>
      </c>
      <c r="G126" s="22">
        <v>0.4</v>
      </c>
      <c r="H126" s="35">
        <f>U126+D126*X126+E126*Y126</f>
        <v>10790.939999999999</v>
      </c>
      <c r="I126" s="21">
        <f>H126*P126</f>
        <v>59.889716999999997</v>
      </c>
      <c r="J126" s="21">
        <f t="shared" si="33"/>
        <v>6289.68</v>
      </c>
      <c r="K126" s="21">
        <f t="shared" si="33"/>
        <v>205.27599999999998</v>
      </c>
      <c r="L126" s="19">
        <f>ROUND(SUM(H126:K126),2)</f>
        <v>17345.79</v>
      </c>
      <c r="M126" s="24"/>
      <c r="N126" s="39">
        <v>24</v>
      </c>
      <c r="O126" s="97" t="s">
        <v>69</v>
      </c>
      <c r="P126" s="46">
        <f>Riders!$F$2</f>
        <v>5.5500000000000002E-3</v>
      </c>
      <c r="Q126" s="101">
        <f>INDEX(Riders!$C$3:$C$5,MATCH(O126,Riders!$D$3:$D$5,0))</f>
        <v>4.308E-2</v>
      </c>
      <c r="R126" s="101">
        <f>INDEX(Riders!$L$2:$L$7,MATCH(N126,Riders!$J$2:$J$7,0))</f>
        <v>1.4059999999999999E-3</v>
      </c>
      <c r="U126" s="19">
        <f>Rates!$G$46</f>
        <v>60.24</v>
      </c>
      <c r="V126" s="101"/>
      <c r="W126" s="101"/>
      <c r="X126" s="101">
        <f>Rates!$G$49</f>
        <v>3.7949999999999998E-2</v>
      </c>
      <c r="Y126" s="19">
        <f>Rates!$G$51</f>
        <v>10.38</v>
      </c>
    </row>
    <row r="127" spans="1:27" ht="13.5" customHeight="1">
      <c r="A127" s="28">
        <f>+(E127*G127*730)</f>
        <v>219000</v>
      </c>
      <c r="B127" s="30"/>
      <c r="C127" s="30"/>
      <c r="D127" s="30">
        <f>A127</f>
        <v>219000</v>
      </c>
      <c r="E127" s="11">
        <f>+E126</f>
        <v>500</v>
      </c>
      <c r="G127" s="22">
        <v>0.6</v>
      </c>
      <c r="H127" s="35">
        <f>U127+D127*X127+E127*Y127</f>
        <v>13561.289999999999</v>
      </c>
      <c r="I127" s="21">
        <f>H127*P127</f>
        <v>75.265159499999996</v>
      </c>
      <c r="J127" s="21">
        <f t="shared" si="33"/>
        <v>9434.52</v>
      </c>
      <c r="K127" s="21">
        <f t="shared" si="33"/>
        <v>307.91399999999999</v>
      </c>
      <c r="L127" s="19">
        <f>ROUND(SUM(H127:K127),2)</f>
        <v>23378.99</v>
      </c>
      <c r="M127" s="24"/>
      <c r="N127" s="39">
        <v>24</v>
      </c>
      <c r="O127" s="97" t="s">
        <v>69</v>
      </c>
      <c r="P127" s="46">
        <f>Riders!$F$2</f>
        <v>5.5500000000000002E-3</v>
      </c>
      <c r="Q127" s="101">
        <f>INDEX(Riders!$C$3:$C$5,MATCH(O127,Riders!$D$3:$D$5,0))</f>
        <v>4.308E-2</v>
      </c>
      <c r="R127" s="101">
        <f>INDEX(Riders!$L$2:$L$7,MATCH(N127,Riders!$J$2:$J$7,0))</f>
        <v>1.4059999999999999E-3</v>
      </c>
      <c r="U127" s="19">
        <f>Rates!$G$46</f>
        <v>60.24</v>
      </c>
      <c r="V127" s="101"/>
      <c r="W127" s="101"/>
      <c r="X127" s="101">
        <f>Rates!$G$49</f>
        <v>3.7949999999999998E-2</v>
      </c>
      <c r="Y127" s="19">
        <f>Rates!$G$51</f>
        <v>10.38</v>
      </c>
    </row>
    <row r="128" spans="1:27" ht="13.5" customHeight="1">
      <c r="A128" s="28">
        <f>+(E128*G128*730)</f>
        <v>292000</v>
      </c>
      <c r="B128" s="30"/>
      <c r="C128" s="30"/>
      <c r="D128" s="30">
        <f>A128</f>
        <v>292000</v>
      </c>
      <c r="E128" s="11">
        <f>+E127</f>
        <v>500</v>
      </c>
      <c r="G128" s="22">
        <v>0.8</v>
      </c>
      <c r="H128" s="35">
        <f>U128+D128*X128+E128*Y128</f>
        <v>16331.64</v>
      </c>
      <c r="I128" s="21">
        <f>H128*P128</f>
        <v>90.640602000000001</v>
      </c>
      <c r="J128" s="21">
        <f t="shared" si="33"/>
        <v>12579.36</v>
      </c>
      <c r="K128" s="21">
        <f t="shared" si="33"/>
        <v>410.55199999999996</v>
      </c>
      <c r="L128" s="19">
        <f>ROUND(SUM(H128:K128),2)</f>
        <v>29412.19</v>
      </c>
      <c r="M128" s="24"/>
      <c r="N128" s="39">
        <v>24</v>
      </c>
      <c r="O128" s="97" t="s">
        <v>69</v>
      </c>
      <c r="P128" s="46">
        <f>Riders!$F$2</f>
        <v>5.5500000000000002E-3</v>
      </c>
      <c r="Q128" s="101">
        <f>INDEX(Riders!$C$3:$C$5,MATCH(O128,Riders!$D$3:$D$5,0))</f>
        <v>4.308E-2</v>
      </c>
      <c r="R128" s="101">
        <f>INDEX(Riders!$L$2:$L$7,MATCH(N128,Riders!$J$2:$J$7,0))</f>
        <v>1.4059999999999999E-3</v>
      </c>
      <c r="U128" s="19">
        <f>Rates!$G$46</f>
        <v>60.24</v>
      </c>
      <c r="V128" s="101"/>
      <c r="W128" s="101"/>
      <c r="X128" s="101">
        <f>Rates!$G$49</f>
        <v>3.7949999999999998E-2</v>
      </c>
      <c r="Y128" s="19">
        <f>Rates!$G$51</f>
        <v>10.38</v>
      </c>
    </row>
    <row r="132" spans="1:18" ht="16" thickBot="1">
      <c r="A132" s="141" t="s">
        <v>182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</row>
    <row r="133" spans="1:18" ht="15.5">
      <c r="A133" s="121"/>
      <c r="B133" s="104">
        <v>0.10763597751666847</v>
      </c>
      <c r="C133" s="104">
        <f>1-B133</f>
        <v>0.89236402248333158</v>
      </c>
      <c r="D133" s="104">
        <v>1</v>
      </c>
      <c r="E133" s="16" t="s">
        <v>38</v>
      </c>
      <c r="F133" s="121"/>
      <c r="G133" s="121"/>
      <c r="H133" s="143" t="s">
        <v>43</v>
      </c>
      <c r="I133" s="143"/>
      <c r="J133" s="143"/>
      <c r="K133" s="143"/>
      <c r="L133" s="143"/>
      <c r="M133" s="121"/>
    </row>
    <row r="134" spans="1:18" ht="15.5">
      <c r="A134" s="42"/>
      <c r="B134" s="106" t="s">
        <v>26</v>
      </c>
      <c r="C134" s="106" t="s">
        <v>67</v>
      </c>
      <c r="D134" s="106" t="s">
        <v>27</v>
      </c>
      <c r="E134" s="41"/>
      <c r="F134" s="122"/>
      <c r="G134" s="122" t="s">
        <v>22</v>
      </c>
      <c r="H134" s="122" t="s">
        <v>18</v>
      </c>
      <c r="I134" s="122" t="s">
        <v>18</v>
      </c>
      <c r="J134" s="122" t="s">
        <v>18</v>
      </c>
      <c r="K134" s="122" t="s">
        <v>18</v>
      </c>
      <c r="L134" s="122" t="s">
        <v>18</v>
      </c>
      <c r="M134" s="122"/>
    </row>
    <row r="135" spans="1:18">
      <c r="A135" s="98" t="s">
        <v>15</v>
      </c>
      <c r="B135" s="98" t="s">
        <v>15</v>
      </c>
      <c r="C135" s="98" t="s">
        <v>27</v>
      </c>
      <c r="D135" s="98" t="s">
        <v>15</v>
      </c>
      <c r="E135" s="98" t="s">
        <v>16</v>
      </c>
      <c r="G135" s="98" t="s">
        <v>23</v>
      </c>
      <c r="H135" s="98" t="s">
        <v>21</v>
      </c>
      <c r="I135" s="98" t="s">
        <v>117</v>
      </c>
      <c r="J135" s="98" t="s">
        <v>75</v>
      </c>
      <c r="K135" s="98" t="s">
        <v>186</v>
      </c>
      <c r="L135" s="98" t="s">
        <v>20</v>
      </c>
      <c r="M135" s="98"/>
    </row>
    <row r="136" spans="1:18">
      <c r="A136" s="28">
        <f>+((E136+15)*G136*730)</f>
        <v>3650</v>
      </c>
      <c r="B136" s="30">
        <f>+ROUND(A136*$B$74,0)</f>
        <v>369</v>
      </c>
      <c r="C136" s="30">
        <f>+ROUND(A136*$C$74,0)</f>
        <v>3281</v>
      </c>
      <c r="D136" s="30">
        <f>A136</f>
        <v>3650</v>
      </c>
      <c r="E136" s="11">
        <v>10</v>
      </c>
      <c r="G136" s="22">
        <v>0.2</v>
      </c>
      <c r="H136" s="21">
        <f>+(('WP Bills Optional Schedules'!H155*4)+('WP Bills Optional Schedules'!H174*8))/12</f>
        <v>312.85942</v>
      </c>
      <c r="I136" s="21">
        <f>H136*P136</f>
        <v>1.7363697810000001</v>
      </c>
      <c r="J136" s="21">
        <f t="shared" ref="J136:K139" si="34">$A136*Q136</f>
        <v>157.24199999999999</v>
      </c>
      <c r="K136" s="21">
        <f t="shared" si="34"/>
        <v>10.953650000000001</v>
      </c>
      <c r="L136" s="19">
        <f>ROUND(SUM(H136:K136),2)</f>
        <v>482.79</v>
      </c>
      <c r="M136" s="24"/>
      <c r="N136" s="39">
        <v>41</v>
      </c>
      <c r="O136" s="122" t="s">
        <v>69</v>
      </c>
      <c r="P136" s="46">
        <f>Riders!$F$2</f>
        <v>5.5500000000000002E-3</v>
      </c>
      <c r="Q136" s="101">
        <f>INDEX(Riders!$C$3:$C$5,MATCH(O136,Riders!$D$3:$D$5,0))</f>
        <v>4.308E-2</v>
      </c>
      <c r="R136" s="101">
        <f>INDEX(Riders!$L$2:$L$7,MATCH(N136,Riders!$J$2:$J$7,0))</f>
        <v>3.0010000000000002E-3</v>
      </c>
    </row>
    <row r="137" spans="1:18">
      <c r="A137" s="28">
        <f t="shared" ref="A137:A139" si="35">+((E137+15)*G137*730)</f>
        <v>7300</v>
      </c>
      <c r="B137" s="30">
        <f t="shared" ref="B137:B139" si="36">+ROUND(A137*$B$74,0)</f>
        <v>738</v>
      </c>
      <c r="C137" s="30">
        <f t="shared" ref="C137:C139" si="37">+ROUND(A137*$C$74,0)</f>
        <v>6562</v>
      </c>
      <c r="D137" s="30">
        <f>A137</f>
        <v>7300</v>
      </c>
      <c r="E137" s="11">
        <f>+E136</f>
        <v>10</v>
      </c>
      <c r="G137" s="22">
        <v>0.4</v>
      </c>
      <c r="H137" s="21">
        <f>+(('WP Bills Optional Schedules'!H156*4)+('WP Bills Optional Schedules'!H175*8))/12</f>
        <v>388.96884</v>
      </c>
      <c r="I137" s="21">
        <f>H137*P137</f>
        <v>2.158777062</v>
      </c>
      <c r="J137" s="21">
        <f t="shared" si="34"/>
        <v>314.48399999999998</v>
      </c>
      <c r="K137" s="21">
        <f t="shared" si="34"/>
        <v>21.907300000000003</v>
      </c>
      <c r="L137" s="19">
        <f>ROUND(SUM(H137:K137),2)</f>
        <v>727.52</v>
      </c>
      <c r="M137" s="24"/>
      <c r="N137" s="39">
        <v>41</v>
      </c>
      <c r="O137" s="122" t="s">
        <v>69</v>
      </c>
      <c r="P137" s="46">
        <f>Riders!$F$2</f>
        <v>5.5500000000000002E-3</v>
      </c>
      <c r="Q137" s="101">
        <f>INDEX(Riders!$C$3:$C$5,MATCH(O137,Riders!$D$3:$D$5,0))</f>
        <v>4.308E-2</v>
      </c>
      <c r="R137" s="101">
        <f>INDEX(Riders!$L$2:$L$7,MATCH(N137,Riders!$J$2:$J$7,0))</f>
        <v>3.0010000000000002E-3</v>
      </c>
    </row>
    <row r="138" spans="1:18">
      <c r="A138" s="28">
        <f t="shared" si="35"/>
        <v>10950</v>
      </c>
      <c r="B138" s="30">
        <f t="shared" si="36"/>
        <v>1108</v>
      </c>
      <c r="C138" s="30">
        <f t="shared" si="37"/>
        <v>9842</v>
      </c>
      <c r="D138" s="30">
        <f>A138</f>
        <v>10950</v>
      </c>
      <c r="E138" s="11">
        <f>+E137</f>
        <v>10</v>
      </c>
      <c r="G138" s="22">
        <v>0.6</v>
      </c>
      <c r="H138" s="21">
        <f>+(('WP Bills Optional Schedules'!H157*4)+('WP Bills Optional Schedules'!H176*8))/12</f>
        <v>465.11527333333333</v>
      </c>
      <c r="I138" s="21">
        <f>H138*P138</f>
        <v>2.5813897670000001</v>
      </c>
      <c r="J138" s="21">
        <f t="shared" si="34"/>
        <v>471.726</v>
      </c>
      <c r="K138" s="21">
        <f t="shared" si="34"/>
        <v>32.860950000000003</v>
      </c>
      <c r="L138" s="19">
        <f>ROUND(SUM(H138:K138),2)</f>
        <v>972.28</v>
      </c>
      <c r="M138" s="24"/>
      <c r="N138" s="39">
        <v>41</v>
      </c>
      <c r="O138" s="122" t="s">
        <v>69</v>
      </c>
      <c r="P138" s="46">
        <f>Riders!$F$2</f>
        <v>5.5500000000000002E-3</v>
      </c>
      <c r="Q138" s="101">
        <f>INDEX(Riders!$C$3:$C$5,MATCH(O138,Riders!$D$3:$D$5,0))</f>
        <v>4.308E-2</v>
      </c>
      <c r="R138" s="101">
        <f>INDEX(Riders!$L$2:$L$7,MATCH(N138,Riders!$J$2:$J$7,0))</f>
        <v>3.0010000000000002E-3</v>
      </c>
    </row>
    <row r="139" spans="1:18">
      <c r="A139" s="28">
        <f t="shared" si="35"/>
        <v>14600</v>
      </c>
      <c r="B139" s="30">
        <f t="shared" si="36"/>
        <v>1477</v>
      </c>
      <c r="C139" s="30">
        <f t="shared" si="37"/>
        <v>13123</v>
      </c>
      <c r="D139" s="30">
        <f>A139</f>
        <v>14600</v>
      </c>
      <c r="E139" s="11">
        <f>+E138</f>
        <v>10</v>
      </c>
      <c r="G139" s="22">
        <v>0.8</v>
      </c>
      <c r="H139" s="21">
        <f>+(('WP Bills Optional Schedules'!H158*4)+('WP Bills Optional Schedules'!H177*8))/12</f>
        <v>541.22469333333333</v>
      </c>
      <c r="I139" s="21">
        <f>H139*P139</f>
        <v>3.003797048</v>
      </c>
      <c r="J139" s="21">
        <f t="shared" si="34"/>
        <v>628.96799999999996</v>
      </c>
      <c r="K139" s="21">
        <f t="shared" si="34"/>
        <v>43.814600000000006</v>
      </c>
      <c r="L139" s="19">
        <f>ROUND(SUM(H139:K139),2)</f>
        <v>1217.01</v>
      </c>
      <c r="M139" s="24"/>
      <c r="N139" s="39">
        <v>41</v>
      </c>
      <c r="O139" s="122" t="s">
        <v>69</v>
      </c>
      <c r="P139" s="46">
        <f>Riders!$F$2</f>
        <v>5.5500000000000002E-3</v>
      </c>
      <c r="Q139" s="101">
        <f>INDEX(Riders!$C$3:$C$5,MATCH(O139,Riders!$D$3:$D$5,0))</f>
        <v>4.308E-2</v>
      </c>
      <c r="R139" s="101">
        <f>INDEX(Riders!$L$2:$L$7,MATCH(N139,Riders!$J$2:$J$7,0))</f>
        <v>3.0010000000000002E-3</v>
      </c>
    </row>
    <row r="140" spans="1:18">
      <c r="A140" s="28"/>
      <c r="B140" s="30"/>
      <c r="C140" s="30"/>
      <c r="G140" s="22"/>
      <c r="H140" s="21"/>
      <c r="I140" s="21"/>
      <c r="J140" s="23"/>
      <c r="K140" s="23"/>
      <c r="L140" s="24"/>
      <c r="M140" s="24"/>
      <c r="N140" s="39"/>
      <c r="O140" s="122"/>
      <c r="P140" s="122"/>
      <c r="R140" s="101"/>
    </row>
    <row r="141" spans="1:18">
      <c r="A141" s="28">
        <f t="shared" ref="A141:A144" si="38">+((E141+15)*G141*730)</f>
        <v>45990</v>
      </c>
      <c r="B141" s="30">
        <f t="shared" ref="B141:B144" si="39">+ROUND(A141*$B$74,0)</f>
        <v>4652</v>
      </c>
      <c r="C141" s="30">
        <f t="shared" ref="C141:C144" si="40">+ROUND(A141*$C$74,0)</f>
        <v>41338</v>
      </c>
      <c r="D141" s="30">
        <f>A141</f>
        <v>45990</v>
      </c>
      <c r="E141" s="11">
        <v>300</v>
      </c>
      <c r="G141" s="22">
        <v>0.2</v>
      </c>
      <c r="H141" s="21">
        <f>+(('WP Bills Optional Schedules'!H160*4)+('WP Bills Optional Schedules'!H179*8))/12</f>
        <v>7277.1249266666673</v>
      </c>
      <c r="I141" s="21">
        <f>H141*P141</f>
        <v>40.388043343000007</v>
      </c>
      <c r="J141" s="21">
        <f t="shared" ref="J141:K144" si="41">$A141*Q141</f>
        <v>1981.2492</v>
      </c>
      <c r="K141" s="21">
        <f t="shared" si="41"/>
        <v>138.01599000000002</v>
      </c>
      <c r="L141" s="19">
        <f>ROUND(SUM(H141:K141),2)</f>
        <v>9436.7800000000007</v>
      </c>
      <c r="M141" s="24"/>
      <c r="N141" s="39">
        <v>41</v>
      </c>
      <c r="O141" s="122" t="s">
        <v>69</v>
      </c>
      <c r="P141" s="46">
        <f>Riders!$F$2</f>
        <v>5.5500000000000002E-3</v>
      </c>
      <c r="Q141" s="101">
        <f>INDEX(Riders!$C$3:$C$5,MATCH(O141,Riders!$D$3:$D$5,0))</f>
        <v>4.308E-2</v>
      </c>
      <c r="R141" s="101">
        <f>INDEX(Riders!$L$2:$L$7,MATCH(N141,Riders!$J$2:$J$7,0))</f>
        <v>3.0010000000000002E-3</v>
      </c>
    </row>
    <row r="142" spans="1:18">
      <c r="A142" s="28">
        <f t="shared" si="38"/>
        <v>91980</v>
      </c>
      <c r="B142" s="30">
        <f t="shared" si="39"/>
        <v>9303</v>
      </c>
      <c r="C142" s="30">
        <f t="shared" si="40"/>
        <v>82677</v>
      </c>
      <c r="D142" s="30">
        <f>A142</f>
        <v>91980</v>
      </c>
      <c r="E142" s="11">
        <f>+E141</f>
        <v>300</v>
      </c>
      <c r="G142" s="22">
        <v>0.4</v>
      </c>
      <c r="H142" s="21">
        <f>+(('WP Bills Optional Schedules'!H161*4)+('WP Bills Optional Schedules'!H180*8))/12</f>
        <v>8236.1628399999991</v>
      </c>
      <c r="I142" s="21">
        <f>H142*P142</f>
        <v>45.710703761999994</v>
      </c>
      <c r="J142" s="21">
        <f t="shared" si="41"/>
        <v>3962.4983999999999</v>
      </c>
      <c r="K142" s="21">
        <f t="shared" si="41"/>
        <v>276.03198000000003</v>
      </c>
      <c r="L142" s="19">
        <f>ROUND(SUM(H142:K142),2)</f>
        <v>12520.4</v>
      </c>
      <c r="M142" s="24"/>
      <c r="N142" s="39">
        <v>41</v>
      </c>
      <c r="O142" s="122" t="s">
        <v>69</v>
      </c>
      <c r="P142" s="46">
        <f>Riders!$F$2</f>
        <v>5.5500000000000002E-3</v>
      </c>
      <c r="Q142" s="101">
        <f>INDEX(Riders!$C$3:$C$5,MATCH(O142,Riders!$D$3:$D$5,0))</f>
        <v>4.308E-2</v>
      </c>
      <c r="R142" s="101">
        <f>INDEX(Riders!$L$2:$L$7,MATCH(N142,Riders!$J$2:$J$7,0))</f>
        <v>3.0010000000000002E-3</v>
      </c>
    </row>
    <row r="143" spans="1:18">
      <c r="A143" s="28">
        <f t="shared" si="38"/>
        <v>137970</v>
      </c>
      <c r="B143" s="30">
        <f t="shared" si="39"/>
        <v>13955</v>
      </c>
      <c r="C143" s="30">
        <f t="shared" si="40"/>
        <v>124015</v>
      </c>
      <c r="D143" s="30">
        <f>A143</f>
        <v>137970</v>
      </c>
      <c r="E143" s="11">
        <f>+E142</f>
        <v>300</v>
      </c>
      <c r="G143" s="22">
        <v>0.6</v>
      </c>
      <c r="H143" s="21">
        <f>+(('WP Bills Optional Schedules'!H162*4)+('WP Bills Optional Schedules'!H181*8))/12</f>
        <v>9195.2377666666671</v>
      </c>
      <c r="I143" s="21">
        <f>H143*P143</f>
        <v>51.033569605000004</v>
      </c>
      <c r="J143" s="21">
        <f t="shared" si="41"/>
        <v>5943.7475999999997</v>
      </c>
      <c r="K143" s="21">
        <f t="shared" si="41"/>
        <v>414.04797000000002</v>
      </c>
      <c r="L143" s="19">
        <f>ROUND(SUM(H143:K143),2)</f>
        <v>15604.07</v>
      </c>
      <c r="M143" s="24"/>
      <c r="N143" s="39">
        <v>41</v>
      </c>
      <c r="O143" s="122" t="s">
        <v>69</v>
      </c>
      <c r="P143" s="46">
        <f>Riders!$F$2</f>
        <v>5.5500000000000002E-3</v>
      </c>
      <c r="Q143" s="101">
        <f>INDEX(Riders!$C$3:$C$5,MATCH(O143,Riders!$D$3:$D$5,0))</f>
        <v>4.308E-2</v>
      </c>
      <c r="R143" s="101">
        <f>INDEX(Riders!$L$2:$L$7,MATCH(N143,Riders!$J$2:$J$7,0))</f>
        <v>3.0010000000000002E-3</v>
      </c>
    </row>
    <row r="144" spans="1:18">
      <c r="A144" s="28">
        <f t="shared" si="38"/>
        <v>183960</v>
      </c>
      <c r="B144" s="30">
        <f t="shared" si="39"/>
        <v>18607</v>
      </c>
      <c r="C144" s="30">
        <f t="shared" si="40"/>
        <v>165353</v>
      </c>
      <c r="D144" s="30">
        <f>A144</f>
        <v>183960</v>
      </c>
      <c r="E144" s="11">
        <f>+E143</f>
        <v>300</v>
      </c>
      <c r="G144" s="22">
        <v>0.8</v>
      </c>
      <c r="H144" s="21">
        <f>+(('WP Bills Optional Schedules'!H163*4)+('WP Bills Optional Schedules'!H182*8))/12</f>
        <v>10154.312693333333</v>
      </c>
      <c r="I144" s="21">
        <f>H144*P144</f>
        <v>56.356435447999999</v>
      </c>
      <c r="J144" s="21">
        <f t="shared" si="41"/>
        <v>7924.9967999999999</v>
      </c>
      <c r="K144" s="21">
        <f t="shared" si="41"/>
        <v>552.06396000000007</v>
      </c>
      <c r="L144" s="19">
        <f>ROUND(SUM(H144:K144),2)</f>
        <v>18687.73</v>
      </c>
      <c r="M144" s="24"/>
      <c r="N144" s="39">
        <v>41</v>
      </c>
      <c r="O144" s="122" t="s">
        <v>69</v>
      </c>
      <c r="P144" s="46">
        <f>Riders!$F$2</f>
        <v>5.5500000000000002E-3</v>
      </c>
      <c r="Q144" s="101">
        <f>INDEX(Riders!$C$3:$C$5,MATCH(O144,Riders!$D$3:$D$5,0))</f>
        <v>4.308E-2</v>
      </c>
      <c r="R144" s="101">
        <f>INDEX(Riders!$L$2:$L$7,MATCH(N144,Riders!$J$2:$J$7,0))</f>
        <v>3.0010000000000002E-3</v>
      </c>
    </row>
    <row r="145" spans="1:25">
      <c r="A145" s="28"/>
      <c r="B145" s="30"/>
      <c r="C145" s="30"/>
      <c r="G145" s="22"/>
      <c r="H145" s="21"/>
      <c r="I145" s="21"/>
      <c r="J145" s="23"/>
      <c r="K145" s="23"/>
      <c r="L145" s="24"/>
      <c r="M145" s="24"/>
      <c r="N145" s="39"/>
      <c r="O145" s="122"/>
      <c r="P145" s="122"/>
      <c r="R145" s="101"/>
    </row>
    <row r="146" spans="1:25">
      <c r="A146" s="28">
        <f t="shared" ref="A146:A149" si="42">+((E146+15)*G146*730)</f>
        <v>118990</v>
      </c>
      <c r="B146" s="30">
        <f t="shared" ref="B146:B149" si="43">+ROUND(A146*$B$74,0)</f>
        <v>12035</v>
      </c>
      <c r="C146" s="30">
        <f t="shared" ref="C146:C149" si="44">+ROUND(A146*$C$74,0)</f>
        <v>106955</v>
      </c>
      <c r="D146" s="30">
        <f>A146</f>
        <v>118990</v>
      </c>
      <c r="E146" s="11">
        <v>800</v>
      </c>
      <c r="G146" s="22">
        <v>0.2</v>
      </c>
      <c r="H146" s="21">
        <f>+(('WP Bills Optional Schedules'!H165*4)+('WP Bills Optional Schedules'!H184*8))/12</f>
        <v>19284.42436666667</v>
      </c>
      <c r="I146" s="21">
        <f>H146*P146</f>
        <v>107.02855523500003</v>
      </c>
      <c r="J146" s="21">
        <f t="shared" ref="J146:K149" si="45">$A146*Q146</f>
        <v>5126.0892000000003</v>
      </c>
      <c r="K146" s="21">
        <f t="shared" si="45"/>
        <v>357.08899000000002</v>
      </c>
      <c r="L146" s="19">
        <f>ROUND(SUM(H146:K146),2)</f>
        <v>24874.63</v>
      </c>
      <c r="M146" s="24"/>
      <c r="N146" s="39">
        <v>41</v>
      </c>
      <c r="O146" s="122" t="s">
        <v>69</v>
      </c>
      <c r="P146" s="46">
        <f>Riders!$F$2</f>
        <v>5.5500000000000002E-3</v>
      </c>
      <c r="Q146" s="101">
        <f>INDEX(Riders!$C$3:$C$5,MATCH(O146,Riders!$D$3:$D$5,0))</f>
        <v>4.308E-2</v>
      </c>
      <c r="R146" s="101">
        <f>INDEX(Riders!$L$2:$L$7,MATCH(N146,Riders!$J$2:$J$7,0))</f>
        <v>3.0010000000000002E-3</v>
      </c>
    </row>
    <row r="147" spans="1:25">
      <c r="A147" s="28">
        <f t="shared" si="42"/>
        <v>237980</v>
      </c>
      <c r="B147" s="30">
        <f t="shared" si="43"/>
        <v>24071</v>
      </c>
      <c r="C147" s="30">
        <f t="shared" si="44"/>
        <v>213909</v>
      </c>
      <c r="D147" s="30">
        <f>A147</f>
        <v>237980</v>
      </c>
      <c r="E147" s="11">
        <f>+E146</f>
        <v>800</v>
      </c>
      <c r="G147" s="22">
        <v>0.4</v>
      </c>
      <c r="H147" s="21">
        <f>+(('WP Bills Optional Schedules'!H166*4)+('WP Bills Optional Schedules'!H185*8))/12</f>
        <v>21765.835746666668</v>
      </c>
      <c r="I147" s="21">
        <f>H147*P147</f>
        <v>120.80038839400001</v>
      </c>
      <c r="J147" s="21">
        <f t="shared" si="45"/>
        <v>10252.178400000001</v>
      </c>
      <c r="K147" s="21">
        <f t="shared" si="45"/>
        <v>714.17798000000005</v>
      </c>
      <c r="L147" s="19">
        <f>ROUND(SUM(H147:K147),2)</f>
        <v>32852.99</v>
      </c>
      <c r="M147" s="24"/>
      <c r="N147" s="39">
        <v>41</v>
      </c>
      <c r="O147" s="122" t="s">
        <v>69</v>
      </c>
      <c r="P147" s="46">
        <f>Riders!$F$2</f>
        <v>5.5500000000000002E-3</v>
      </c>
      <c r="Q147" s="101">
        <f>INDEX(Riders!$C$3:$C$5,MATCH(O147,Riders!$D$3:$D$5,0))</f>
        <v>4.308E-2</v>
      </c>
      <c r="R147" s="101">
        <f>INDEX(Riders!$L$2:$L$7,MATCH(N147,Riders!$J$2:$J$7,0))</f>
        <v>3.0010000000000002E-3</v>
      </c>
    </row>
    <row r="148" spans="1:25">
      <c r="A148" s="28">
        <f t="shared" si="42"/>
        <v>356970</v>
      </c>
      <c r="B148" s="30">
        <f t="shared" si="43"/>
        <v>36106</v>
      </c>
      <c r="C148" s="30">
        <f t="shared" si="44"/>
        <v>320864</v>
      </c>
      <c r="D148" s="30">
        <f>A148</f>
        <v>356970</v>
      </c>
      <c r="E148" s="11">
        <f>+E147</f>
        <v>800</v>
      </c>
      <c r="G148" s="22">
        <v>0.6</v>
      </c>
      <c r="H148" s="21">
        <f>+(('WP Bills Optional Schedules'!H167*4)+('WP Bills Optional Schedules'!H186*8))/12</f>
        <v>24247.210113333334</v>
      </c>
      <c r="I148" s="21">
        <f>H148*P148</f>
        <v>134.57201612900002</v>
      </c>
      <c r="J148" s="21">
        <f t="shared" si="45"/>
        <v>15378.267599999999</v>
      </c>
      <c r="K148" s="21">
        <f t="shared" si="45"/>
        <v>1071.2669700000001</v>
      </c>
      <c r="L148" s="19">
        <f>ROUND(SUM(H148:K148),2)</f>
        <v>40831.32</v>
      </c>
      <c r="M148" s="24"/>
      <c r="N148" s="39">
        <v>41</v>
      </c>
      <c r="O148" s="122" t="s">
        <v>69</v>
      </c>
      <c r="P148" s="46">
        <f>Riders!$F$2</f>
        <v>5.5500000000000002E-3</v>
      </c>
      <c r="Q148" s="101">
        <f>INDEX(Riders!$C$3:$C$5,MATCH(O148,Riders!$D$3:$D$5,0))</f>
        <v>4.308E-2</v>
      </c>
      <c r="R148" s="101">
        <f>INDEX(Riders!$L$2:$L$7,MATCH(N148,Riders!$J$2:$J$7,0))</f>
        <v>3.0010000000000002E-3</v>
      </c>
    </row>
    <row r="149" spans="1:25">
      <c r="A149" s="28">
        <f t="shared" si="42"/>
        <v>475960</v>
      </c>
      <c r="B149" s="30">
        <f t="shared" si="43"/>
        <v>48141</v>
      </c>
      <c r="C149" s="30">
        <f t="shared" si="44"/>
        <v>427819</v>
      </c>
      <c r="D149" s="30">
        <f>A149</f>
        <v>475960</v>
      </c>
      <c r="E149" s="11">
        <f>+E148</f>
        <v>800</v>
      </c>
      <c r="G149" s="22">
        <v>0.8</v>
      </c>
      <c r="H149" s="21">
        <f>+(('WP Bills Optional Schedules'!H168*4)+('WP Bills Optional Schedules'!H187*8))/12</f>
        <v>26728.584480000001</v>
      </c>
      <c r="I149" s="21">
        <f>H149*P149</f>
        <v>148.343643864</v>
      </c>
      <c r="J149" s="21">
        <f t="shared" si="45"/>
        <v>20504.356800000001</v>
      </c>
      <c r="K149" s="21">
        <f t="shared" si="45"/>
        <v>1428.3559600000001</v>
      </c>
      <c r="L149" s="19">
        <f>ROUND(SUM(H149:K149),2)</f>
        <v>48809.64</v>
      </c>
      <c r="M149" s="24"/>
      <c r="N149" s="39">
        <v>41</v>
      </c>
      <c r="O149" s="122" t="s">
        <v>69</v>
      </c>
      <c r="P149" s="46">
        <f>Riders!$F$2</f>
        <v>5.5500000000000002E-3</v>
      </c>
      <c r="Q149" s="101">
        <f>INDEX(Riders!$C$3:$C$5,MATCH(O149,Riders!$D$3:$D$5,0))</f>
        <v>4.308E-2</v>
      </c>
      <c r="R149" s="101">
        <f>INDEX(Riders!$L$2:$L$7,MATCH(N149,Riders!$J$2:$J$7,0))</f>
        <v>3.0010000000000002E-3</v>
      </c>
    </row>
    <row r="151" spans="1:25" ht="16" thickBot="1">
      <c r="A151" s="141" t="s">
        <v>184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21"/>
      <c r="R151" s="101"/>
    </row>
    <row r="152" spans="1:25" ht="15.5">
      <c r="A152" s="121"/>
      <c r="B152" s="104">
        <f>B133</f>
        <v>0.10763597751666847</v>
      </c>
      <c r="C152" s="104">
        <f>C133</f>
        <v>0.89236402248333158</v>
      </c>
      <c r="D152" s="104">
        <f>D133</f>
        <v>1</v>
      </c>
      <c r="E152" s="16" t="s">
        <v>38</v>
      </c>
      <c r="F152" s="121"/>
      <c r="G152" s="121"/>
      <c r="H152" s="143" t="s">
        <v>43</v>
      </c>
      <c r="I152" s="143"/>
      <c r="J152" s="143"/>
      <c r="K152" s="143"/>
      <c r="L152" s="143"/>
      <c r="M152" s="121"/>
      <c r="N152" s="121"/>
      <c r="R152" s="101"/>
    </row>
    <row r="153" spans="1:25" ht="15.5">
      <c r="A153" s="42"/>
      <c r="B153" s="106" t="s">
        <v>26</v>
      </c>
      <c r="C153" s="106" t="s">
        <v>67</v>
      </c>
      <c r="D153" s="106" t="s">
        <v>27</v>
      </c>
      <c r="E153" s="41"/>
      <c r="F153" s="122"/>
      <c r="G153" s="122" t="s">
        <v>22</v>
      </c>
      <c r="H153" s="122" t="s">
        <v>18</v>
      </c>
      <c r="I153" s="122" t="s">
        <v>18</v>
      </c>
      <c r="J153" s="122" t="s">
        <v>18</v>
      </c>
      <c r="K153" s="122" t="s">
        <v>18</v>
      </c>
      <c r="L153" s="122" t="s">
        <v>18</v>
      </c>
      <c r="M153" s="122"/>
      <c r="N153" s="40"/>
      <c r="R153" s="101"/>
    </row>
    <row r="154" spans="1:25">
      <c r="A154" s="98" t="s">
        <v>15</v>
      </c>
      <c r="B154" s="98" t="s">
        <v>15</v>
      </c>
      <c r="C154" s="98" t="s">
        <v>27</v>
      </c>
      <c r="D154" s="98" t="s">
        <v>15</v>
      </c>
      <c r="E154" s="98" t="s">
        <v>16</v>
      </c>
      <c r="G154" s="98" t="s">
        <v>23</v>
      </c>
      <c r="H154" s="98" t="s">
        <v>21</v>
      </c>
      <c r="I154" s="98" t="s">
        <v>117</v>
      </c>
      <c r="J154" s="98" t="s">
        <v>75</v>
      </c>
      <c r="K154" s="98" t="s">
        <v>186</v>
      </c>
      <c r="L154" s="98" t="s">
        <v>20</v>
      </c>
      <c r="M154" s="98"/>
      <c r="N154" s="40"/>
      <c r="R154" s="101"/>
      <c r="U154" s="11" t="s">
        <v>8</v>
      </c>
      <c r="V154" s="11" t="s">
        <v>77</v>
      </c>
      <c r="W154" s="11" t="s">
        <v>78</v>
      </c>
      <c r="X154" s="11" t="s">
        <v>79</v>
      </c>
      <c r="Y154" s="11" t="s">
        <v>30</v>
      </c>
    </row>
    <row r="155" spans="1:25">
      <c r="A155" s="28">
        <f t="shared" ref="A155:A158" si="46">+((E155+15)*G155*730)</f>
        <v>3650</v>
      </c>
      <c r="B155" s="30">
        <f>+ROUND(A155*$B$93,0)</f>
        <v>369</v>
      </c>
      <c r="C155" s="30">
        <f>+ROUND(A155*$C$93,0)</f>
        <v>3281</v>
      </c>
      <c r="D155" s="30">
        <f>A155</f>
        <v>3650</v>
      </c>
      <c r="E155" s="11">
        <v>10</v>
      </c>
      <c r="G155" s="22">
        <v>0.2</v>
      </c>
      <c r="H155" s="35">
        <f>U155+(B155*V155+C155*W155+E155*Y155)</f>
        <v>321.96226000000001</v>
      </c>
      <c r="I155" s="21">
        <f>H155*P155</f>
        <v>1.7868905430000002</v>
      </c>
      <c r="J155" s="21">
        <f t="shared" ref="J155:K158" si="47">$A155*Q155</f>
        <v>157.24199999999999</v>
      </c>
      <c r="K155" s="21">
        <f t="shared" si="47"/>
        <v>10.953650000000001</v>
      </c>
      <c r="L155" s="19">
        <f>ROUND(SUM(H155:K155),2)</f>
        <v>491.94</v>
      </c>
      <c r="M155" s="24"/>
      <c r="N155" s="39">
        <v>41</v>
      </c>
      <c r="O155" s="122" t="s">
        <v>69</v>
      </c>
      <c r="P155" s="46">
        <f>Riders!$F$2</f>
        <v>5.5500000000000002E-3</v>
      </c>
      <c r="Q155" s="101">
        <f>INDEX(Riders!$C$3:$C$5,MATCH(O155,Riders!$D$3:$D$5,0))</f>
        <v>4.308E-2</v>
      </c>
      <c r="R155" s="101">
        <f>INDEX(Riders!$L$2:$L$7,MATCH(N155,Riders!$J$2:$J$7,0))</f>
        <v>3.0010000000000002E-3</v>
      </c>
      <c r="U155" s="11">
        <f>Rates!$G$63</f>
        <v>27.05</v>
      </c>
      <c r="V155" s="11">
        <f>Rates!$G$64</f>
        <v>0.11652999999999999</v>
      </c>
      <c r="W155" s="11">
        <f>Rates!$G$65</f>
        <v>5.4900000000000001E-3</v>
      </c>
      <c r="Y155" s="11">
        <f>Rates!$G$67</f>
        <v>23.39</v>
      </c>
    </row>
    <row r="156" spans="1:25">
      <c r="A156" s="28">
        <f t="shared" si="46"/>
        <v>7300</v>
      </c>
      <c r="B156" s="30">
        <f>+ROUND(A156*$B$93,0)</f>
        <v>738</v>
      </c>
      <c r="C156" s="30">
        <f>+ROUND(A156*$C$93,0)</f>
        <v>6562</v>
      </c>
      <c r="D156" s="30">
        <f>A156</f>
        <v>7300</v>
      </c>
      <c r="E156" s="11">
        <f>+E155</f>
        <v>10</v>
      </c>
      <c r="G156" s="22">
        <v>0.4</v>
      </c>
      <c r="H156" s="35">
        <f>U156+(B156*V156+C156*W156+E156*Y156)</f>
        <v>382.97452000000004</v>
      </c>
      <c r="I156" s="21">
        <f>H156*P156</f>
        <v>2.1255085860000005</v>
      </c>
      <c r="J156" s="21">
        <f t="shared" si="47"/>
        <v>314.48399999999998</v>
      </c>
      <c r="K156" s="21">
        <f t="shared" si="47"/>
        <v>21.907300000000003</v>
      </c>
      <c r="L156" s="19">
        <f>ROUND(SUM(H156:K156),2)</f>
        <v>721.49</v>
      </c>
      <c r="M156" s="24"/>
      <c r="N156" s="39">
        <v>41</v>
      </c>
      <c r="O156" s="122" t="s">
        <v>69</v>
      </c>
      <c r="P156" s="46">
        <f>Riders!$F$2</f>
        <v>5.5500000000000002E-3</v>
      </c>
      <c r="Q156" s="101">
        <f>INDEX(Riders!$C$3:$C$5,MATCH(O156,Riders!$D$3:$D$5,0))</f>
        <v>4.308E-2</v>
      </c>
      <c r="R156" s="101">
        <f>INDEX(Riders!$L$2:$L$7,MATCH(N156,Riders!$J$2:$J$7,0))</f>
        <v>3.0010000000000002E-3</v>
      </c>
      <c r="U156" s="11">
        <f>Rates!$G$63</f>
        <v>27.05</v>
      </c>
      <c r="V156" s="11">
        <f>Rates!$G$64</f>
        <v>0.11652999999999999</v>
      </c>
      <c r="W156" s="11">
        <f>Rates!$G$65</f>
        <v>5.4900000000000001E-3</v>
      </c>
      <c r="Y156" s="11">
        <f>Rates!$G$67</f>
        <v>23.39</v>
      </c>
    </row>
    <row r="157" spans="1:25">
      <c r="A157" s="28">
        <f t="shared" si="46"/>
        <v>10950</v>
      </c>
      <c r="B157" s="30">
        <f>+ROUND(A157*$B$93,0)</f>
        <v>1108</v>
      </c>
      <c r="C157" s="30">
        <f>+ROUND(A157*$C$93,0)</f>
        <v>9842</v>
      </c>
      <c r="D157" s="30">
        <f>A157</f>
        <v>10950</v>
      </c>
      <c r="E157" s="11">
        <f>+E156</f>
        <v>10</v>
      </c>
      <c r="G157" s="22">
        <v>0.6</v>
      </c>
      <c r="H157" s="35">
        <f>U157+(B157*V157+C157*W157+E157*Y157)</f>
        <v>444.09782000000001</v>
      </c>
      <c r="I157" s="21">
        <f>H157*P157</f>
        <v>2.4647429010000002</v>
      </c>
      <c r="J157" s="21">
        <f t="shared" si="47"/>
        <v>471.726</v>
      </c>
      <c r="K157" s="21">
        <f t="shared" si="47"/>
        <v>32.860950000000003</v>
      </c>
      <c r="L157" s="19">
        <f>ROUND(SUM(H157:K157),2)</f>
        <v>951.15</v>
      </c>
      <c r="M157" s="24"/>
      <c r="N157" s="39">
        <v>41</v>
      </c>
      <c r="O157" s="122" t="s">
        <v>69</v>
      </c>
      <c r="P157" s="46">
        <f>Riders!$F$2</f>
        <v>5.5500000000000002E-3</v>
      </c>
      <c r="Q157" s="101">
        <f>INDEX(Riders!$C$3:$C$5,MATCH(O157,Riders!$D$3:$D$5,0))</f>
        <v>4.308E-2</v>
      </c>
      <c r="R157" s="101">
        <f>INDEX(Riders!$L$2:$L$7,MATCH(N157,Riders!$J$2:$J$7,0))</f>
        <v>3.0010000000000002E-3</v>
      </c>
      <c r="U157" s="11">
        <f>Rates!$G$63</f>
        <v>27.05</v>
      </c>
      <c r="V157" s="11">
        <f>Rates!$G$64</f>
        <v>0.11652999999999999</v>
      </c>
      <c r="W157" s="11">
        <f>Rates!$G$65</f>
        <v>5.4900000000000001E-3</v>
      </c>
      <c r="Y157" s="11">
        <f>Rates!$G$67</f>
        <v>23.39</v>
      </c>
    </row>
    <row r="158" spans="1:25">
      <c r="A158" s="28">
        <f t="shared" si="46"/>
        <v>14600</v>
      </c>
      <c r="B158" s="30">
        <f>+ROUND(A158*$B$93,0)</f>
        <v>1477</v>
      </c>
      <c r="C158" s="30">
        <f>+ROUND(A158*$C$93,0)</f>
        <v>13123</v>
      </c>
      <c r="D158" s="30">
        <f>A158</f>
        <v>14600</v>
      </c>
      <c r="E158" s="11">
        <f>+E157</f>
        <v>10</v>
      </c>
      <c r="G158" s="22">
        <v>0.8</v>
      </c>
      <c r="H158" s="35">
        <f>U158+(B158*V158+C158*W158+E158*Y158)</f>
        <v>505.11007999999998</v>
      </c>
      <c r="I158" s="21">
        <f>H158*P158</f>
        <v>2.803360944</v>
      </c>
      <c r="J158" s="21">
        <f t="shared" si="47"/>
        <v>628.96799999999996</v>
      </c>
      <c r="K158" s="21">
        <f t="shared" si="47"/>
        <v>43.814600000000006</v>
      </c>
      <c r="L158" s="19">
        <f>ROUND(SUM(H158:K158),2)</f>
        <v>1180.7</v>
      </c>
      <c r="M158" s="24"/>
      <c r="N158" s="39">
        <v>41</v>
      </c>
      <c r="O158" s="122" t="s">
        <v>69</v>
      </c>
      <c r="P158" s="46">
        <f>Riders!$F$2</f>
        <v>5.5500000000000002E-3</v>
      </c>
      <c r="Q158" s="101">
        <f>INDEX(Riders!$C$3:$C$5,MATCH(O158,Riders!$D$3:$D$5,0))</f>
        <v>4.308E-2</v>
      </c>
      <c r="R158" s="101">
        <f>INDEX(Riders!$L$2:$L$7,MATCH(N158,Riders!$J$2:$J$7,0))</f>
        <v>3.0010000000000002E-3</v>
      </c>
      <c r="U158" s="11">
        <f>Rates!$G$63</f>
        <v>27.05</v>
      </c>
      <c r="V158" s="11">
        <f>Rates!$G$64</f>
        <v>0.11652999999999999</v>
      </c>
      <c r="W158" s="11">
        <f>Rates!$G$65</f>
        <v>5.4900000000000001E-3</v>
      </c>
      <c r="Y158" s="11">
        <f>Rates!$G$67</f>
        <v>23.39</v>
      </c>
    </row>
    <row r="159" spans="1:25">
      <c r="A159" s="28"/>
      <c r="G159" s="22"/>
      <c r="H159" s="23"/>
      <c r="I159" s="21"/>
      <c r="J159" s="23"/>
      <c r="K159" s="23"/>
      <c r="L159" s="24"/>
      <c r="M159" s="24"/>
      <c r="N159" s="39"/>
      <c r="O159" s="122"/>
      <c r="P159" s="122"/>
      <c r="R159" s="101"/>
    </row>
    <row r="160" spans="1:25">
      <c r="A160" s="28">
        <f t="shared" ref="A160:A163" si="48">+((E160+15)*G160*730)</f>
        <v>45990</v>
      </c>
      <c r="B160" s="30">
        <f>+ROUND(A160*$B$93,0)</f>
        <v>4652</v>
      </c>
      <c r="C160" s="30">
        <f>+ROUND(A160*$C$93,0)</f>
        <v>41338</v>
      </c>
      <c r="D160" s="30">
        <f>A160</f>
        <v>45990</v>
      </c>
      <c r="E160" s="11">
        <v>300</v>
      </c>
      <c r="G160" s="22">
        <v>0.2</v>
      </c>
      <c r="H160" s="35">
        <f>U160+(B160*V160+C160*W160+E160*Y160)</f>
        <v>7813.0931799999998</v>
      </c>
      <c r="I160" s="21">
        <f>H160*P160</f>
        <v>43.362667149000004</v>
      </c>
      <c r="J160" s="21">
        <f t="shared" ref="J160:K163" si="49">$A160*Q160</f>
        <v>1981.2492</v>
      </c>
      <c r="K160" s="21">
        <f t="shared" si="49"/>
        <v>138.01599000000002</v>
      </c>
      <c r="L160" s="19">
        <f>ROUND(SUM(H160:K160),2)</f>
        <v>9975.7199999999993</v>
      </c>
      <c r="M160" s="24"/>
      <c r="N160" s="39">
        <v>41</v>
      </c>
      <c r="O160" s="122" t="s">
        <v>69</v>
      </c>
      <c r="P160" s="46">
        <f>Riders!$F$2</f>
        <v>5.5500000000000002E-3</v>
      </c>
      <c r="Q160" s="101">
        <f>INDEX(Riders!$C$3:$C$5,MATCH(O160,Riders!$D$3:$D$5,0))</f>
        <v>4.308E-2</v>
      </c>
      <c r="R160" s="101">
        <f>INDEX(Riders!$L$2:$L$7,MATCH(N160,Riders!$J$2:$J$7,0))</f>
        <v>3.0010000000000002E-3</v>
      </c>
      <c r="U160" s="11">
        <f>Rates!$G$63</f>
        <v>27.05</v>
      </c>
      <c r="V160" s="11">
        <f>Rates!$G$64</f>
        <v>0.11652999999999999</v>
      </c>
      <c r="W160" s="11">
        <f>Rates!$G$65</f>
        <v>5.4900000000000001E-3</v>
      </c>
      <c r="Y160" s="11">
        <f>Rates!$G$67</f>
        <v>23.39</v>
      </c>
    </row>
    <row r="161" spans="1:25">
      <c r="A161" s="28">
        <f t="shared" si="48"/>
        <v>91980</v>
      </c>
      <c r="B161" s="30">
        <f>+ROUND(A161*$B$93,0)</f>
        <v>9303</v>
      </c>
      <c r="C161" s="30">
        <f>+ROUND(A161*$C$93,0)</f>
        <v>82677</v>
      </c>
      <c r="D161" s="30">
        <f>A161</f>
        <v>91980</v>
      </c>
      <c r="E161" s="11">
        <f>+E160</f>
        <v>300</v>
      </c>
      <c r="G161" s="22">
        <v>0.4</v>
      </c>
      <c r="H161" s="35">
        <f>U161+(B161*V161+C161*W161+E161*Y161)</f>
        <v>8582.0253199999988</v>
      </c>
      <c r="I161" s="21">
        <f>H161*P161</f>
        <v>47.630240525999994</v>
      </c>
      <c r="J161" s="21">
        <f t="shared" si="49"/>
        <v>3962.4983999999999</v>
      </c>
      <c r="K161" s="21">
        <f t="shared" si="49"/>
        <v>276.03198000000003</v>
      </c>
      <c r="L161" s="19">
        <f>ROUND(SUM(H161:K161),2)</f>
        <v>12868.19</v>
      </c>
      <c r="M161" s="24"/>
      <c r="N161" s="39">
        <v>41</v>
      </c>
      <c r="O161" s="122" t="s">
        <v>69</v>
      </c>
      <c r="P161" s="46">
        <f>Riders!$F$2</f>
        <v>5.5500000000000002E-3</v>
      </c>
      <c r="Q161" s="101">
        <f>INDEX(Riders!$C$3:$C$5,MATCH(O161,Riders!$D$3:$D$5,0))</f>
        <v>4.308E-2</v>
      </c>
      <c r="R161" s="101">
        <f>INDEX(Riders!$L$2:$L$7,MATCH(N161,Riders!$J$2:$J$7,0))</f>
        <v>3.0010000000000002E-3</v>
      </c>
      <c r="U161" s="11">
        <f>Rates!$G$63</f>
        <v>27.05</v>
      </c>
      <c r="V161" s="11">
        <f>Rates!$G$64</f>
        <v>0.11652999999999999</v>
      </c>
      <c r="W161" s="11">
        <f>Rates!$G$65</f>
        <v>5.4900000000000001E-3</v>
      </c>
      <c r="Y161" s="11">
        <f>Rates!$G$67</f>
        <v>23.39</v>
      </c>
    </row>
    <row r="162" spans="1:25">
      <c r="A162" s="28">
        <f t="shared" si="48"/>
        <v>137970</v>
      </c>
      <c r="B162" s="30">
        <f>+ROUND(A162*$B$93,0)</f>
        <v>13955</v>
      </c>
      <c r="C162" s="30">
        <f>+ROUND(A162*$C$93,0)</f>
        <v>124015</v>
      </c>
      <c r="D162" s="30">
        <f>A162</f>
        <v>137970</v>
      </c>
      <c r="E162" s="11">
        <f>+E161</f>
        <v>300</v>
      </c>
      <c r="G162" s="22">
        <v>0.6</v>
      </c>
      <c r="H162" s="35">
        <f>U162+(B162*V162+C162*W162+E162*Y162)</f>
        <v>9351.0684999999994</v>
      </c>
      <c r="I162" s="21">
        <f>H162*P162</f>
        <v>51.898430175000001</v>
      </c>
      <c r="J162" s="21">
        <f t="shared" si="49"/>
        <v>5943.7475999999997</v>
      </c>
      <c r="K162" s="21">
        <f t="shared" si="49"/>
        <v>414.04797000000002</v>
      </c>
      <c r="L162" s="19">
        <f>ROUND(SUM(H162:K162),2)</f>
        <v>15760.76</v>
      </c>
      <c r="M162" s="24"/>
      <c r="N162" s="39">
        <v>41</v>
      </c>
      <c r="O162" s="122" t="s">
        <v>69</v>
      </c>
      <c r="P162" s="46">
        <f>Riders!$F$2</f>
        <v>5.5500000000000002E-3</v>
      </c>
      <c r="Q162" s="101">
        <f>INDEX(Riders!$C$3:$C$5,MATCH(O162,Riders!$D$3:$D$5,0))</f>
        <v>4.308E-2</v>
      </c>
      <c r="R162" s="101">
        <f>INDEX(Riders!$L$2:$L$7,MATCH(N162,Riders!$J$2:$J$7,0))</f>
        <v>3.0010000000000002E-3</v>
      </c>
      <c r="U162" s="11">
        <f>Rates!$G$63</f>
        <v>27.05</v>
      </c>
      <c r="V162" s="11">
        <f>Rates!$G$64</f>
        <v>0.11652999999999999</v>
      </c>
      <c r="W162" s="11">
        <f>Rates!$G$65</f>
        <v>5.4900000000000001E-3</v>
      </c>
      <c r="Y162" s="11">
        <f>Rates!$G$67</f>
        <v>23.39</v>
      </c>
    </row>
    <row r="163" spans="1:25">
      <c r="A163" s="28">
        <f t="shared" si="48"/>
        <v>183960</v>
      </c>
      <c r="B163" s="30">
        <f>+ROUND(A163*$B$93,0)</f>
        <v>18607</v>
      </c>
      <c r="C163" s="30">
        <f>+ROUND(A163*$C$93,0)</f>
        <v>165353</v>
      </c>
      <c r="D163" s="30">
        <f>A163</f>
        <v>183960</v>
      </c>
      <c r="E163" s="11">
        <f>+E162</f>
        <v>300</v>
      </c>
      <c r="G163" s="22">
        <v>0.8</v>
      </c>
      <c r="H163" s="35">
        <f>U163+(B163*V163+C163*W163+E163*Y163)</f>
        <v>10120.111679999998</v>
      </c>
      <c r="I163" s="21">
        <f>H163*P163</f>
        <v>56.166619823999994</v>
      </c>
      <c r="J163" s="21">
        <f t="shared" si="49"/>
        <v>7924.9967999999999</v>
      </c>
      <c r="K163" s="21">
        <f t="shared" si="49"/>
        <v>552.06396000000007</v>
      </c>
      <c r="L163" s="19">
        <f>ROUND(SUM(H163:K163),2)</f>
        <v>18653.34</v>
      </c>
      <c r="M163" s="24"/>
      <c r="N163" s="39">
        <v>41</v>
      </c>
      <c r="O163" s="122" t="s">
        <v>69</v>
      </c>
      <c r="P163" s="46">
        <f>Riders!$F$2</f>
        <v>5.5500000000000002E-3</v>
      </c>
      <c r="Q163" s="101">
        <f>INDEX(Riders!$C$3:$C$5,MATCH(O163,Riders!$D$3:$D$5,0))</f>
        <v>4.308E-2</v>
      </c>
      <c r="R163" s="101">
        <f>INDEX(Riders!$L$2:$L$7,MATCH(N163,Riders!$J$2:$J$7,0))</f>
        <v>3.0010000000000002E-3</v>
      </c>
      <c r="U163" s="11">
        <f>Rates!$G$63</f>
        <v>27.05</v>
      </c>
      <c r="V163" s="11">
        <f>Rates!$G$64</f>
        <v>0.11652999999999999</v>
      </c>
      <c r="W163" s="11">
        <f>Rates!$G$65</f>
        <v>5.4900000000000001E-3</v>
      </c>
      <c r="Y163" s="11">
        <f>Rates!$G$67</f>
        <v>23.39</v>
      </c>
    </row>
    <row r="164" spans="1:25">
      <c r="A164" s="28"/>
      <c r="G164" s="22"/>
      <c r="H164" s="23"/>
      <c r="I164" s="21"/>
      <c r="J164" s="23"/>
      <c r="K164" s="23"/>
      <c r="L164" s="24"/>
      <c r="M164" s="24"/>
      <c r="N164" s="39"/>
      <c r="O164" s="122"/>
      <c r="P164" s="122"/>
      <c r="R164" s="101"/>
    </row>
    <row r="165" spans="1:25">
      <c r="A165" s="28">
        <f t="shared" ref="A165:A168" si="50">+((E165+15)*G165*730)</f>
        <v>118990</v>
      </c>
      <c r="B165" s="30">
        <f>+ROUND(A165*$B$93,0)</f>
        <v>12035</v>
      </c>
      <c r="C165" s="30">
        <f>+ROUND(A165*$C$93,0)</f>
        <v>106955</v>
      </c>
      <c r="D165" s="30">
        <f>A165</f>
        <v>118990</v>
      </c>
      <c r="E165" s="11">
        <v>800</v>
      </c>
      <c r="G165" s="22">
        <v>0.2</v>
      </c>
      <c r="H165" s="35">
        <f>U165+(B165*V165+C165*W165+E165*Y165)</f>
        <v>20728.6715</v>
      </c>
      <c r="I165" s="21">
        <f>H165*P165</f>
        <v>115.04412682500001</v>
      </c>
      <c r="J165" s="21">
        <f t="shared" ref="J165:K168" si="51">$A165*Q165</f>
        <v>5126.0892000000003</v>
      </c>
      <c r="K165" s="21">
        <f t="shared" si="51"/>
        <v>357.08899000000002</v>
      </c>
      <c r="L165" s="19">
        <f>ROUND(SUM(H165:K165),2)</f>
        <v>26326.89</v>
      </c>
      <c r="M165" s="24"/>
      <c r="N165" s="39">
        <v>41</v>
      </c>
      <c r="O165" s="122" t="s">
        <v>69</v>
      </c>
      <c r="P165" s="46">
        <f>Riders!$F$2</f>
        <v>5.5500000000000002E-3</v>
      </c>
      <c r="Q165" s="101">
        <f>INDEX(Riders!$C$3:$C$5,MATCH(O165,Riders!$D$3:$D$5,0))</f>
        <v>4.308E-2</v>
      </c>
      <c r="R165" s="101">
        <f>INDEX(Riders!$L$2:$L$7,MATCH(N165,Riders!$J$2:$J$7,0))</f>
        <v>3.0010000000000002E-3</v>
      </c>
      <c r="U165" s="11">
        <f>Rates!$G$63</f>
        <v>27.05</v>
      </c>
      <c r="V165" s="11">
        <f>Rates!$G$64</f>
        <v>0.11652999999999999</v>
      </c>
      <c r="W165" s="11">
        <f>Rates!$G$65</f>
        <v>5.4900000000000001E-3</v>
      </c>
      <c r="Y165" s="11">
        <f>Rates!$G$67</f>
        <v>23.39</v>
      </c>
    </row>
    <row r="166" spans="1:25">
      <c r="A166" s="28">
        <f t="shared" si="50"/>
        <v>237980</v>
      </c>
      <c r="B166" s="30">
        <f>+ROUND(A166*$B$93,0)</f>
        <v>24071</v>
      </c>
      <c r="C166" s="30">
        <f>+ROUND(A166*$C$93,0)</f>
        <v>213909</v>
      </c>
      <c r="D166" s="30">
        <f>A166</f>
        <v>237980</v>
      </c>
      <c r="E166" s="11">
        <f>+E165</f>
        <v>800</v>
      </c>
      <c r="G166" s="22">
        <v>0.4</v>
      </c>
      <c r="H166" s="35">
        <f>U166+(B166*V166+C166*W166+E166*Y166)</f>
        <v>22718.404039999998</v>
      </c>
      <c r="I166" s="21">
        <f>H166*P166</f>
        <v>126.087142422</v>
      </c>
      <c r="J166" s="21">
        <f t="shared" si="51"/>
        <v>10252.178400000001</v>
      </c>
      <c r="K166" s="21">
        <f t="shared" si="51"/>
        <v>714.17798000000005</v>
      </c>
      <c r="L166" s="19">
        <f>ROUND(SUM(H166:K166),2)</f>
        <v>33810.85</v>
      </c>
      <c r="M166" s="24"/>
      <c r="N166" s="39">
        <v>41</v>
      </c>
      <c r="O166" s="122" t="s">
        <v>69</v>
      </c>
      <c r="P166" s="46">
        <f>Riders!$F$2</f>
        <v>5.5500000000000002E-3</v>
      </c>
      <c r="Q166" s="101">
        <f>INDEX(Riders!$C$3:$C$5,MATCH(O166,Riders!$D$3:$D$5,0))</f>
        <v>4.308E-2</v>
      </c>
      <c r="R166" s="101">
        <f>INDEX(Riders!$L$2:$L$7,MATCH(N166,Riders!$J$2:$J$7,0))</f>
        <v>3.0010000000000002E-3</v>
      </c>
      <c r="U166" s="11">
        <f>Rates!$G$63</f>
        <v>27.05</v>
      </c>
      <c r="V166" s="11">
        <f>Rates!$G$64</f>
        <v>0.11652999999999999</v>
      </c>
      <c r="W166" s="11">
        <f>Rates!$G$65</f>
        <v>5.4900000000000001E-3</v>
      </c>
      <c r="Y166" s="11">
        <f>Rates!$G$67</f>
        <v>23.39</v>
      </c>
    </row>
    <row r="167" spans="1:25">
      <c r="A167" s="28">
        <f t="shared" si="50"/>
        <v>356970</v>
      </c>
      <c r="B167" s="30">
        <f>+ROUND(A167*$B$93,0)</f>
        <v>36106</v>
      </c>
      <c r="C167" s="30">
        <f>+ROUND(A167*$C$93,0)</f>
        <v>320864</v>
      </c>
      <c r="D167" s="30">
        <f>A167</f>
        <v>356970</v>
      </c>
      <c r="E167" s="11">
        <f>+E166</f>
        <v>800</v>
      </c>
      <c r="G167" s="22">
        <v>0.6</v>
      </c>
      <c r="H167" s="35">
        <f>U167+(B167*V167+C167*W167+E167*Y167)</f>
        <v>24708.025539999999</v>
      </c>
      <c r="I167" s="21">
        <f>H167*P167</f>
        <v>137.12954174699999</v>
      </c>
      <c r="J167" s="21">
        <f t="shared" si="51"/>
        <v>15378.267599999999</v>
      </c>
      <c r="K167" s="21">
        <f t="shared" si="51"/>
        <v>1071.2669700000001</v>
      </c>
      <c r="L167" s="19">
        <f>ROUND(SUM(H167:K167),2)</f>
        <v>41294.69</v>
      </c>
      <c r="M167" s="24"/>
      <c r="N167" s="39">
        <v>41</v>
      </c>
      <c r="O167" s="122" t="s">
        <v>69</v>
      </c>
      <c r="P167" s="46">
        <f>Riders!$F$2</f>
        <v>5.5500000000000002E-3</v>
      </c>
      <c r="Q167" s="101">
        <f>INDEX(Riders!$C$3:$C$5,MATCH(O167,Riders!$D$3:$D$5,0))</f>
        <v>4.308E-2</v>
      </c>
      <c r="R167" s="101">
        <f>INDEX(Riders!$L$2:$L$7,MATCH(N167,Riders!$J$2:$J$7,0))</f>
        <v>3.0010000000000002E-3</v>
      </c>
      <c r="U167" s="11">
        <f>Rates!$G$63</f>
        <v>27.05</v>
      </c>
      <c r="V167" s="11">
        <f>Rates!$G$64</f>
        <v>0.11652999999999999</v>
      </c>
      <c r="W167" s="11">
        <f>Rates!$G$65</f>
        <v>5.4900000000000001E-3</v>
      </c>
      <c r="Y167" s="11">
        <f>Rates!$G$67</f>
        <v>23.39</v>
      </c>
    </row>
    <row r="168" spans="1:25">
      <c r="A168" s="28">
        <f t="shared" si="50"/>
        <v>475960</v>
      </c>
      <c r="B168" s="30">
        <f>+ROUND(A168*$B$93,0)</f>
        <v>48141</v>
      </c>
      <c r="C168" s="30">
        <f>+ROUND(A168*$C$93,0)</f>
        <v>427819</v>
      </c>
      <c r="D168" s="30">
        <f>A168</f>
        <v>475960</v>
      </c>
      <c r="E168" s="11">
        <f>+E167</f>
        <v>800</v>
      </c>
      <c r="G168" s="22">
        <v>0.8</v>
      </c>
      <c r="H168" s="35">
        <f>U168+(B168*V168+C168*W168+E168*Y168)</f>
        <v>26697.64704</v>
      </c>
      <c r="I168" s="21">
        <f>H168*P168</f>
        <v>148.17194107200001</v>
      </c>
      <c r="J168" s="21">
        <f t="shared" si="51"/>
        <v>20504.356800000001</v>
      </c>
      <c r="K168" s="21">
        <f t="shared" si="51"/>
        <v>1428.3559600000001</v>
      </c>
      <c r="L168" s="19">
        <f>ROUND(SUM(H168:K168),2)</f>
        <v>48778.53</v>
      </c>
      <c r="M168" s="24"/>
      <c r="N168" s="39">
        <v>41</v>
      </c>
      <c r="O168" s="122" t="s">
        <v>69</v>
      </c>
      <c r="P168" s="46">
        <f>Riders!$F$2</f>
        <v>5.5500000000000002E-3</v>
      </c>
      <c r="Q168" s="101">
        <f>INDEX(Riders!$C$3:$C$5,MATCH(O168,Riders!$D$3:$D$5,0))</f>
        <v>4.308E-2</v>
      </c>
      <c r="R168" s="101">
        <f>INDEX(Riders!$L$2:$L$7,MATCH(N168,Riders!$J$2:$J$7,0))</f>
        <v>3.0010000000000002E-3</v>
      </c>
      <c r="U168" s="11">
        <f>Rates!$G$63</f>
        <v>27.05</v>
      </c>
      <c r="V168" s="11">
        <f>Rates!$G$64</f>
        <v>0.11652999999999999</v>
      </c>
      <c r="W168" s="11">
        <f>Rates!$G$65</f>
        <v>5.4900000000000001E-3</v>
      </c>
      <c r="Y168" s="11">
        <f>Rates!$G$67</f>
        <v>23.39</v>
      </c>
    </row>
    <row r="170" spans="1:25" ht="16" thickBot="1">
      <c r="A170" s="141" t="s">
        <v>183</v>
      </c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21"/>
      <c r="R170" s="101"/>
    </row>
    <row r="171" spans="1:25" ht="15.5">
      <c r="A171" s="121"/>
      <c r="B171" s="104">
        <f>B152</f>
        <v>0.10763597751666847</v>
      </c>
      <c r="C171" s="104">
        <f>C152</f>
        <v>0.89236402248333158</v>
      </c>
      <c r="D171" s="104">
        <f>D152</f>
        <v>1</v>
      </c>
      <c r="E171" s="16" t="s">
        <v>38</v>
      </c>
      <c r="F171" s="121"/>
      <c r="G171" s="121"/>
      <c r="H171" s="143" t="s">
        <v>43</v>
      </c>
      <c r="I171" s="143"/>
      <c r="J171" s="143"/>
      <c r="K171" s="143"/>
      <c r="L171" s="143"/>
      <c r="M171" s="121"/>
      <c r="N171" s="121"/>
      <c r="R171" s="101"/>
    </row>
    <row r="172" spans="1:25" ht="15.5">
      <c r="A172" s="42"/>
      <c r="B172" s="106" t="s">
        <v>26</v>
      </c>
      <c r="C172" s="106" t="s">
        <v>67</v>
      </c>
      <c r="D172" s="106" t="s">
        <v>27</v>
      </c>
      <c r="E172" s="41"/>
      <c r="F172" s="122"/>
      <c r="G172" s="122" t="s">
        <v>22</v>
      </c>
      <c r="H172" s="122" t="s">
        <v>18</v>
      </c>
      <c r="I172" s="122" t="s">
        <v>18</v>
      </c>
      <c r="J172" s="122" t="s">
        <v>18</v>
      </c>
      <c r="K172" s="122" t="s">
        <v>18</v>
      </c>
      <c r="L172" s="122" t="s">
        <v>18</v>
      </c>
      <c r="M172" s="122"/>
      <c r="N172" s="40"/>
      <c r="R172" s="101"/>
    </row>
    <row r="173" spans="1:25">
      <c r="A173" s="98" t="s">
        <v>15</v>
      </c>
      <c r="B173" s="98" t="s">
        <v>15</v>
      </c>
      <c r="C173" s="98" t="s">
        <v>27</v>
      </c>
      <c r="D173" s="98" t="s">
        <v>15</v>
      </c>
      <c r="E173" s="98" t="s">
        <v>16</v>
      </c>
      <c r="G173" s="98" t="s">
        <v>23</v>
      </c>
      <c r="H173" s="98" t="s">
        <v>21</v>
      </c>
      <c r="I173" s="98" t="s">
        <v>117</v>
      </c>
      <c r="J173" s="98" t="s">
        <v>75</v>
      </c>
      <c r="K173" s="98" t="s">
        <v>186</v>
      </c>
      <c r="L173" s="98" t="s">
        <v>20</v>
      </c>
      <c r="M173" s="98"/>
      <c r="N173" s="40"/>
      <c r="R173" s="101"/>
      <c r="U173" s="11" t="s">
        <v>8</v>
      </c>
      <c r="V173" s="11" t="s">
        <v>77</v>
      </c>
      <c r="W173" s="11" t="s">
        <v>78</v>
      </c>
      <c r="X173" s="11" t="s">
        <v>79</v>
      </c>
      <c r="Y173" s="11" t="s">
        <v>30</v>
      </c>
    </row>
    <row r="174" spans="1:25">
      <c r="A174" s="28">
        <f t="shared" ref="A174:A177" si="52">+((E174+15)*G174*730)</f>
        <v>3650</v>
      </c>
      <c r="B174" s="30">
        <f>+ROUND(A174*$B$112,0)</f>
        <v>0</v>
      </c>
      <c r="C174" s="30">
        <f>+ROUND(A174*$C$112,0)</f>
        <v>0</v>
      </c>
      <c r="D174" s="30">
        <f>A174</f>
        <v>3650</v>
      </c>
      <c r="E174" s="11">
        <v>10</v>
      </c>
      <c r="G174" s="22">
        <v>0.2</v>
      </c>
      <c r="H174" s="35">
        <f>U174+D174*X174+E174*Y174</f>
        <v>308.30799999999999</v>
      </c>
      <c r="I174" s="21">
        <f>H174*P174</f>
        <v>1.7111094</v>
      </c>
      <c r="J174" s="21">
        <f t="shared" ref="J174:K177" si="53">$A174*Q174</f>
        <v>157.24199999999999</v>
      </c>
      <c r="K174" s="21">
        <f t="shared" si="53"/>
        <v>10.953650000000001</v>
      </c>
      <c r="L174" s="19">
        <f>ROUND(SUM(H174:K174),2)</f>
        <v>478.21</v>
      </c>
      <c r="M174" s="24"/>
      <c r="N174" s="39">
        <v>41</v>
      </c>
      <c r="O174" s="122" t="s">
        <v>69</v>
      </c>
      <c r="P174" s="46">
        <f>Riders!$F$2</f>
        <v>5.5500000000000002E-3</v>
      </c>
      <c r="Q174" s="101">
        <f>INDEX(Riders!$C$3:$C$5,MATCH(O174,Riders!$D$3:$D$5,0))</f>
        <v>4.308E-2</v>
      </c>
      <c r="R174" s="101">
        <f>INDEX(Riders!$L$2:$L$7,MATCH(N174,Riders!$J$2:$J$7,0))</f>
        <v>3.0010000000000002E-3</v>
      </c>
      <c r="U174" s="11">
        <f>Rates!$G$63</f>
        <v>27.05</v>
      </c>
      <c r="X174" s="11">
        <f>Rates!$G$66</f>
        <v>2.2919999999999999E-2</v>
      </c>
      <c r="Y174" s="11">
        <f>Rates!$K$68</f>
        <v>19.760000000000002</v>
      </c>
    </row>
    <row r="175" spans="1:25">
      <c r="A175" s="28">
        <f t="shared" si="52"/>
        <v>7300</v>
      </c>
      <c r="B175" s="30">
        <f t="shared" ref="B175:B177" si="54">+ROUND(A175*$B$112,0)</f>
        <v>0</v>
      </c>
      <c r="C175" s="30">
        <f t="shared" ref="C175:C177" si="55">+ROUND(A175*$C$112,0)</f>
        <v>0</v>
      </c>
      <c r="D175" s="30">
        <f>A175</f>
        <v>7300</v>
      </c>
      <c r="E175" s="11">
        <f>+E174</f>
        <v>10</v>
      </c>
      <c r="G175" s="22">
        <v>0.4</v>
      </c>
      <c r="H175" s="35">
        <f>U175+D175*X175+E175*Y175</f>
        <v>391.96600000000001</v>
      </c>
      <c r="I175" s="21">
        <f>H175*P175</f>
        <v>2.1754112999999999</v>
      </c>
      <c r="J175" s="21">
        <f t="shared" si="53"/>
        <v>314.48399999999998</v>
      </c>
      <c r="K175" s="21">
        <f t="shared" si="53"/>
        <v>21.907300000000003</v>
      </c>
      <c r="L175" s="19">
        <f>ROUND(SUM(H175:K175),2)</f>
        <v>730.53</v>
      </c>
      <c r="M175" s="24"/>
      <c r="N175" s="39">
        <v>41</v>
      </c>
      <c r="O175" s="122" t="s">
        <v>69</v>
      </c>
      <c r="P175" s="46">
        <f>Riders!$F$2</f>
        <v>5.5500000000000002E-3</v>
      </c>
      <c r="Q175" s="101">
        <f>INDEX(Riders!$C$3:$C$5,MATCH(O175,Riders!$D$3:$D$5,0))</f>
        <v>4.308E-2</v>
      </c>
      <c r="R175" s="101">
        <f>INDEX(Riders!$L$2:$L$7,MATCH(N175,Riders!$J$2:$J$7,0))</f>
        <v>3.0010000000000002E-3</v>
      </c>
      <c r="U175" s="11">
        <f>Rates!$G$63</f>
        <v>27.05</v>
      </c>
      <c r="X175" s="11">
        <f>Rates!$G$66</f>
        <v>2.2919999999999999E-2</v>
      </c>
      <c r="Y175" s="11">
        <f>Rates!$K$68</f>
        <v>19.760000000000002</v>
      </c>
    </row>
    <row r="176" spans="1:25">
      <c r="A176" s="28">
        <f t="shared" si="52"/>
        <v>10950</v>
      </c>
      <c r="B176" s="30">
        <f t="shared" si="54"/>
        <v>0</v>
      </c>
      <c r="C176" s="30">
        <f t="shared" si="55"/>
        <v>0</v>
      </c>
      <c r="D176" s="30">
        <f>A176</f>
        <v>10950</v>
      </c>
      <c r="E176" s="11">
        <f>+E175</f>
        <v>10</v>
      </c>
      <c r="G176" s="22">
        <v>0.6</v>
      </c>
      <c r="H176" s="35">
        <f>U176+D176*X176+E176*Y176</f>
        <v>475.62400000000002</v>
      </c>
      <c r="I176" s="21">
        <f>H176*P176</f>
        <v>2.6397132000000001</v>
      </c>
      <c r="J176" s="21">
        <f t="shared" si="53"/>
        <v>471.726</v>
      </c>
      <c r="K176" s="21">
        <f t="shared" si="53"/>
        <v>32.860950000000003</v>
      </c>
      <c r="L176" s="19">
        <f>ROUND(SUM(H176:K176),2)</f>
        <v>982.85</v>
      </c>
      <c r="M176" s="24"/>
      <c r="N176" s="39">
        <v>41</v>
      </c>
      <c r="O176" s="122" t="s">
        <v>69</v>
      </c>
      <c r="P176" s="46">
        <f>Riders!$F$2</f>
        <v>5.5500000000000002E-3</v>
      </c>
      <c r="Q176" s="101">
        <f>INDEX(Riders!$C$3:$C$5,MATCH(O176,Riders!$D$3:$D$5,0))</f>
        <v>4.308E-2</v>
      </c>
      <c r="R176" s="101">
        <f>INDEX(Riders!$L$2:$L$7,MATCH(N176,Riders!$J$2:$J$7,0))</f>
        <v>3.0010000000000002E-3</v>
      </c>
      <c r="U176" s="11">
        <f>Rates!$G$63</f>
        <v>27.05</v>
      </c>
      <c r="X176" s="11">
        <f>Rates!$G$66</f>
        <v>2.2919999999999999E-2</v>
      </c>
      <c r="Y176" s="11">
        <f>Rates!$K$68</f>
        <v>19.760000000000002</v>
      </c>
    </row>
    <row r="177" spans="1:25">
      <c r="A177" s="28">
        <f t="shared" si="52"/>
        <v>14600</v>
      </c>
      <c r="B177" s="30">
        <f t="shared" si="54"/>
        <v>0</v>
      </c>
      <c r="C177" s="30">
        <f t="shared" si="55"/>
        <v>0</v>
      </c>
      <c r="D177" s="30">
        <f>A177</f>
        <v>14600</v>
      </c>
      <c r="E177" s="11">
        <f>+E176</f>
        <v>10</v>
      </c>
      <c r="G177" s="22">
        <v>0.8</v>
      </c>
      <c r="H177" s="35">
        <f>U177+D177*X177+E177*Y177</f>
        <v>559.28200000000004</v>
      </c>
      <c r="I177" s="21">
        <f>H177*P177</f>
        <v>3.1040151000000002</v>
      </c>
      <c r="J177" s="21">
        <f t="shared" si="53"/>
        <v>628.96799999999996</v>
      </c>
      <c r="K177" s="21">
        <f t="shared" si="53"/>
        <v>43.814600000000006</v>
      </c>
      <c r="L177" s="19">
        <f>ROUND(SUM(H177:K177),2)</f>
        <v>1235.17</v>
      </c>
      <c r="M177" s="24"/>
      <c r="N177" s="39">
        <v>41</v>
      </c>
      <c r="O177" s="122" t="s">
        <v>69</v>
      </c>
      <c r="P177" s="46">
        <f>Riders!$F$2</f>
        <v>5.5500000000000002E-3</v>
      </c>
      <c r="Q177" s="101">
        <f>INDEX(Riders!$C$3:$C$5,MATCH(O177,Riders!$D$3:$D$5,0))</f>
        <v>4.308E-2</v>
      </c>
      <c r="R177" s="101">
        <f>INDEX(Riders!$L$2:$L$7,MATCH(N177,Riders!$J$2:$J$7,0))</f>
        <v>3.0010000000000002E-3</v>
      </c>
      <c r="U177" s="11">
        <f>Rates!$G$63</f>
        <v>27.05</v>
      </c>
      <c r="X177" s="11">
        <f>Rates!$G$66</f>
        <v>2.2919999999999999E-2</v>
      </c>
      <c r="Y177" s="11">
        <f>Rates!$K$68</f>
        <v>19.760000000000002</v>
      </c>
    </row>
    <row r="178" spans="1:25">
      <c r="A178" s="28"/>
      <c r="B178" s="30"/>
      <c r="C178" s="30"/>
      <c r="G178" s="22"/>
      <c r="H178" s="23"/>
      <c r="I178" s="21"/>
      <c r="J178" s="23"/>
      <c r="K178" s="23"/>
      <c r="L178" s="24"/>
      <c r="M178" s="24"/>
      <c r="N178" s="39"/>
      <c r="O178" s="122"/>
      <c r="P178" s="122"/>
      <c r="R178" s="101"/>
    </row>
    <row r="179" spans="1:25">
      <c r="A179" s="28">
        <f t="shared" ref="A179:A182" si="56">+((E179+15)*G179*730)</f>
        <v>45990</v>
      </c>
      <c r="B179" s="30">
        <f t="shared" ref="B179:B182" si="57">+ROUND(A179*$B$112,0)</f>
        <v>0</v>
      </c>
      <c r="C179" s="30">
        <f t="shared" ref="C179:C182" si="58">+ROUND(A179*$C$112,0)</f>
        <v>0</v>
      </c>
      <c r="D179" s="30">
        <f>A179</f>
        <v>45990</v>
      </c>
      <c r="E179" s="11">
        <v>300</v>
      </c>
      <c r="G179" s="22">
        <v>0.2</v>
      </c>
      <c r="H179" s="35">
        <f>U179+D179*X179+E179*Y179</f>
        <v>7009.140800000001</v>
      </c>
      <c r="I179" s="21">
        <f>H179*P179</f>
        <v>38.900731440000008</v>
      </c>
      <c r="J179" s="21">
        <f t="shared" ref="J179:K182" si="59">$A179*Q179</f>
        <v>1981.2492</v>
      </c>
      <c r="K179" s="21">
        <f t="shared" si="59"/>
        <v>138.01599000000002</v>
      </c>
      <c r="L179" s="19">
        <f>ROUND(SUM(H179:K179),2)</f>
        <v>9167.31</v>
      </c>
      <c r="M179" s="24"/>
      <c r="N179" s="39">
        <v>41</v>
      </c>
      <c r="O179" s="122" t="s">
        <v>69</v>
      </c>
      <c r="P179" s="46">
        <f>Riders!$F$2</f>
        <v>5.5500000000000002E-3</v>
      </c>
      <c r="Q179" s="101">
        <f>INDEX(Riders!$C$3:$C$5,MATCH(O179,Riders!$D$3:$D$5,0))</f>
        <v>4.308E-2</v>
      </c>
      <c r="R179" s="101">
        <f>INDEX(Riders!$L$2:$L$7,MATCH(N179,Riders!$J$2:$J$7,0))</f>
        <v>3.0010000000000002E-3</v>
      </c>
      <c r="U179" s="11">
        <f>Rates!$G$63</f>
        <v>27.05</v>
      </c>
      <c r="X179" s="11">
        <f>Rates!$G$66</f>
        <v>2.2919999999999999E-2</v>
      </c>
      <c r="Y179" s="11">
        <f>Rates!$K$68</f>
        <v>19.760000000000002</v>
      </c>
    </row>
    <row r="180" spans="1:25">
      <c r="A180" s="28">
        <f t="shared" si="56"/>
        <v>91980</v>
      </c>
      <c r="B180" s="30">
        <f t="shared" si="57"/>
        <v>0</v>
      </c>
      <c r="C180" s="30">
        <f t="shared" si="58"/>
        <v>0</v>
      </c>
      <c r="D180" s="30">
        <f>A180</f>
        <v>91980</v>
      </c>
      <c r="E180" s="11">
        <f>+E179</f>
        <v>300</v>
      </c>
      <c r="G180" s="22">
        <v>0.4</v>
      </c>
      <c r="H180" s="35">
        <f>U180+D180*X180+E180*Y180</f>
        <v>8063.231600000001</v>
      </c>
      <c r="I180" s="21">
        <f>H180*P180</f>
        <v>44.750935380000008</v>
      </c>
      <c r="J180" s="21">
        <f t="shared" si="59"/>
        <v>3962.4983999999999</v>
      </c>
      <c r="K180" s="21">
        <f t="shared" si="59"/>
        <v>276.03198000000003</v>
      </c>
      <c r="L180" s="19">
        <f>ROUND(SUM(H180:K180),2)</f>
        <v>12346.51</v>
      </c>
      <c r="M180" s="24"/>
      <c r="N180" s="39">
        <v>41</v>
      </c>
      <c r="O180" s="122" t="s">
        <v>69</v>
      </c>
      <c r="P180" s="46">
        <f>Riders!$F$2</f>
        <v>5.5500000000000002E-3</v>
      </c>
      <c r="Q180" s="101">
        <f>INDEX(Riders!$C$3:$C$5,MATCH(O180,Riders!$D$3:$D$5,0))</f>
        <v>4.308E-2</v>
      </c>
      <c r="R180" s="101">
        <f>INDEX(Riders!$L$2:$L$7,MATCH(N180,Riders!$J$2:$J$7,0))</f>
        <v>3.0010000000000002E-3</v>
      </c>
      <c r="U180" s="11">
        <f>Rates!$G$63</f>
        <v>27.05</v>
      </c>
      <c r="X180" s="11">
        <f>Rates!$G$66</f>
        <v>2.2919999999999999E-2</v>
      </c>
      <c r="Y180" s="11">
        <f>Rates!$K$68</f>
        <v>19.760000000000002</v>
      </c>
    </row>
    <row r="181" spans="1:25">
      <c r="A181" s="28">
        <f t="shared" si="56"/>
        <v>137970</v>
      </c>
      <c r="B181" s="30">
        <f t="shared" si="57"/>
        <v>0</v>
      </c>
      <c r="C181" s="30">
        <f t="shared" si="58"/>
        <v>0</v>
      </c>
      <c r="D181" s="30">
        <f>A181</f>
        <v>137970</v>
      </c>
      <c r="E181" s="11">
        <f>+E180</f>
        <v>300</v>
      </c>
      <c r="G181" s="22">
        <v>0.6</v>
      </c>
      <c r="H181" s="35">
        <f>U181+D181*X181+E181*Y181</f>
        <v>9117.3224000000009</v>
      </c>
      <c r="I181" s="21">
        <f>H181*P181</f>
        <v>50.601139320000009</v>
      </c>
      <c r="J181" s="21">
        <f t="shared" si="59"/>
        <v>5943.7475999999997</v>
      </c>
      <c r="K181" s="21">
        <f t="shared" si="59"/>
        <v>414.04797000000002</v>
      </c>
      <c r="L181" s="19">
        <f>ROUND(SUM(H181:K181),2)</f>
        <v>15525.72</v>
      </c>
      <c r="M181" s="24"/>
      <c r="N181" s="39">
        <v>41</v>
      </c>
      <c r="O181" s="122" t="s">
        <v>69</v>
      </c>
      <c r="P181" s="46">
        <f>Riders!$F$2</f>
        <v>5.5500000000000002E-3</v>
      </c>
      <c r="Q181" s="101">
        <f>INDEX(Riders!$C$3:$C$5,MATCH(O181,Riders!$D$3:$D$5,0))</f>
        <v>4.308E-2</v>
      </c>
      <c r="R181" s="101">
        <f>INDEX(Riders!$L$2:$L$7,MATCH(N181,Riders!$J$2:$J$7,0))</f>
        <v>3.0010000000000002E-3</v>
      </c>
      <c r="U181" s="11">
        <f>Rates!$G$63</f>
        <v>27.05</v>
      </c>
      <c r="X181" s="11">
        <f>Rates!$G$66</f>
        <v>2.2919999999999999E-2</v>
      </c>
      <c r="Y181" s="11">
        <f>Rates!$K$68</f>
        <v>19.760000000000002</v>
      </c>
    </row>
    <row r="182" spans="1:25">
      <c r="A182" s="28">
        <f t="shared" si="56"/>
        <v>183960</v>
      </c>
      <c r="B182" s="30">
        <f t="shared" si="57"/>
        <v>0</v>
      </c>
      <c r="C182" s="30">
        <f t="shared" si="58"/>
        <v>0</v>
      </c>
      <c r="D182" s="30">
        <f>A182</f>
        <v>183960</v>
      </c>
      <c r="E182" s="11">
        <f>+E181</f>
        <v>300</v>
      </c>
      <c r="G182" s="22">
        <v>0.8</v>
      </c>
      <c r="H182" s="35">
        <f>U182+D182*X182+E182*Y182</f>
        <v>10171.413200000001</v>
      </c>
      <c r="I182" s="21">
        <f>H182*P182</f>
        <v>56.451343260000009</v>
      </c>
      <c r="J182" s="21">
        <f t="shared" si="59"/>
        <v>7924.9967999999999</v>
      </c>
      <c r="K182" s="21">
        <f t="shared" si="59"/>
        <v>552.06396000000007</v>
      </c>
      <c r="L182" s="19">
        <f>ROUND(SUM(H182:K182),2)</f>
        <v>18704.93</v>
      </c>
      <c r="M182" s="24"/>
      <c r="N182" s="39">
        <v>41</v>
      </c>
      <c r="O182" s="122" t="s">
        <v>69</v>
      </c>
      <c r="P182" s="46">
        <f>Riders!$F$2</f>
        <v>5.5500000000000002E-3</v>
      </c>
      <c r="Q182" s="101">
        <f>INDEX(Riders!$C$3:$C$5,MATCH(O182,Riders!$D$3:$D$5,0))</f>
        <v>4.308E-2</v>
      </c>
      <c r="R182" s="101">
        <f>INDEX(Riders!$L$2:$L$7,MATCH(N182,Riders!$J$2:$J$7,0))</f>
        <v>3.0010000000000002E-3</v>
      </c>
      <c r="U182" s="11">
        <f>Rates!$G$63</f>
        <v>27.05</v>
      </c>
      <c r="X182" s="11">
        <f>Rates!$G$66</f>
        <v>2.2919999999999999E-2</v>
      </c>
      <c r="Y182" s="11">
        <f>Rates!$K$68</f>
        <v>19.760000000000002</v>
      </c>
    </row>
    <row r="183" spans="1:25">
      <c r="A183" s="28"/>
      <c r="B183" s="30"/>
      <c r="C183" s="30"/>
      <c r="G183" s="22"/>
      <c r="H183" s="23"/>
      <c r="I183" s="21"/>
      <c r="J183" s="23"/>
      <c r="K183" s="23"/>
      <c r="L183" s="24"/>
      <c r="M183" s="24"/>
      <c r="N183" s="39"/>
      <c r="O183" s="122"/>
      <c r="P183" s="122"/>
      <c r="R183" s="101"/>
    </row>
    <row r="184" spans="1:25">
      <c r="A184" s="28">
        <f t="shared" ref="A184:A187" si="60">+((E184+15)*G184*730)</f>
        <v>118990</v>
      </c>
      <c r="B184" s="30">
        <f t="shared" ref="B184:B187" si="61">+ROUND(A184*$B$112,0)</f>
        <v>0</v>
      </c>
      <c r="C184" s="30">
        <f t="shared" ref="C184:C187" si="62">+ROUND(A184*$C$112,0)</f>
        <v>0</v>
      </c>
      <c r="D184" s="30">
        <f>A184</f>
        <v>118990</v>
      </c>
      <c r="E184" s="11">
        <v>800</v>
      </c>
      <c r="G184" s="22">
        <v>0.2</v>
      </c>
      <c r="H184" s="35">
        <f>U184+D184*X184+E184*Y184</f>
        <v>18562.300800000001</v>
      </c>
      <c r="I184" s="21">
        <f>H184*P184</f>
        <v>103.02076944000001</v>
      </c>
      <c r="J184" s="21">
        <f t="shared" ref="J184:K187" si="63">$A184*Q184</f>
        <v>5126.0892000000003</v>
      </c>
      <c r="K184" s="21">
        <f t="shared" si="63"/>
        <v>357.08899000000002</v>
      </c>
      <c r="L184" s="19">
        <f>ROUND(SUM(H184:K184),2)</f>
        <v>24148.5</v>
      </c>
      <c r="M184" s="24"/>
      <c r="N184" s="39">
        <v>41</v>
      </c>
      <c r="O184" s="122" t="s">
        <v>69</v>
      </c>
      <c r="P184" s="46">
        <f>Riders!$F$2</f>
        <v>5.5500000000000002E-3</v>
      </c>
      <c r="Q184" s="101">
        <f>INDEX(Riders!$C$3:$C$5,MATCH(O184,Riders!$D$3:$D$5,0))</f>
        <v>4.308E-2</v>
      </c>
      <c r="R184" s="101">
        <f>INDEX(Riders!$L$2:$L$7,MATCH(N184,Riders!$J$2:$J$7,0))</f>
        <v>3.0010000000000002E-3</v>
      </c>
      <c r="U184" s="11">
        <f>Rates!$G$63</f>
        <v>27.05</v>
      </c>
      <c r="X184" s="11">
        <f>Rates!$G$66</f>
        <v>2.2919999999999999E-2</v>
      </c>
      <c r="Y184" s="11">
        <f>Rates!$K$68</f>
        <v>19.760000000000002</v>
      </c>
    </row>
    <row r="185" spans="1:25">
      <c r="A185" s="28">
        <f t="shared" si="60"/>
        <v>237980</v>
      </c>
      <c r="B185" s="30">
        <f t="shared" si="61"/>
        <v>0</v>
      </c>
      <c r="C185" s="30">
        <f t="shared" si="62"/>
        <v>0</v>
      </c>
      <c r="D185" s="30">
        <f>A185</f>
        <v>237980</v>
      </c>
      <c r="E185" s="11">
        <f>+E184</f>
        <v>800</v>
      </c>
      <c r="G185" s="22">
        <v>0.4</v>
      </c>
      <c r="H185" s="35">
        <f>U185+D185*X185+E185*Y185</f>
        <v>21289.551600000003</v>
      </c>
      <c r="I185" s="21">
        <f>H185*P185</f>
        <v>118.15701138000001</v>
      </c>
      <c r="J185" s="21">
        <f t="shared" si="63"/>
        <v>10252.178400000001</v>
      </c>
      <c r="K185" s="21">
        <f t="shared" si="63"/>
        <v>714.17798000000005</v>
      </c>
      <c r="L185" s="19">
        <f>ROUND(SUM(H185:K185),2)</f>
        <v>32374.06</v>
      </c>
      <c r="M185" s="24"/>
      <c r="N185" s="39">
        <v>41</v>
      </c>
      <c r="O185" s="122" t="s">
        <v>69</v>
      </c>
      <c r="P185" s="46">
        <f>Riders!$F$2</f>
        <v>5.5500000000000002E-3</v>
      </c>
      <c r="Q185" s="101">
        <f>INDEX(Riders!$C$3:$C$5,MATCH(O185,Riders!$D$3:$D$5,0))</f>
        <v>4.308E-2</v>
      </c>
      <c r="R185" s="101">
        <f>INDEX(Riders!$L$2:$L$7,MATCH(N185,Riders!$J$2:$J$7,0))</f>
        <v>3.0010000000000002E-3</v>
      </c>
      <c r="U185" s="11">
        <f>Rates!$G$63</f>
        <v>27.05</v>
      </c>
      <c r="X185" s="11">
        <f>Rates!$G$66</f>
        <v>2.2919999999999999E-2</v>
      </c>
      <c r="Y185" s="11">
        <f>Rates!$K$68</f>
        <v>19.760000000000002</v>
      </c>
    </row>
    <row r="186" spans="1:25">
      <c r="A186" s="28">
        <f t="shared" si="60"/>
        <v>356970</v>
      </c>
      <c r="B186" s="30">
        <f t="shared" si="61"/>
        <v>0</v>
      </c>
      <c r="C186" s="30">
        <f t="shared" si="62"/>
        <v>0</v>
      </c>
      <c r="D186" s="30">
        <f>A186</f>
        <v>356970</v>
      </c>
      <c r="E186" s="11">
        <f>+E185</f>
        <v>800</v>
      </c>
      <c r="G186" s="22">
        <v>0.6</v>
      </c>
      <c r="H186" s="35">
        <f>U186+D186*X186+E186*Y186</f>
        <v>24016.8024</v>
      </c>
      <c r="I186" s="21">
        <f>H186*P186</f>
        <v>133.29325332000002</v>
      </c>
      <c r="J186" s="21">
        <f t="shared" si="63"/>
        <v>15378.267599999999</v>
      </c>
      <c r="K186" s="21">
        <f t="shared" si="63"/>
        <v>1071.2669700000001</v>
      </c>
      <c r="L186" s="19">
        <f>ROUND(SUM(H186:K186),2)</f>
        <v>40599.629999999997</v>
      </c>
      <c r="M186" s="24"/>
      <c r="N186" s="39">
        <v>41</v>
      </c>
      <c r="O186" s="122" t="s">
        <v>69</v>
      </c>
      <c r="P186" s="46">
        <f>Riders!$F$2</f>
        <v>5.5500000000000002E-3</v>
      </c>
      <c r="Q186" s="101">
        <f>INDEX(Riders!$C$3:$C$5,MATCH(O186,Riders!$D$3:$D$5,0))</f>
        <v>4.308E-2</v>
      </c>
      <c r="R186" s="101">
        <f>INDEX(Riders!$L$2:$L$7,MATCH(N186,Riders!$J$2:$J$7,0))</f>
        <v>3.0010000000000002E-3</v>
      </c>
      <c r="U186" s="11">
        <f>Rates!$G$63</f>
        <v>27.05</v>
      </c>
      <c r="X186" s="11">
        <f>Rates!$G$66</f>
        <v>2.2919999999999999E-2</v>
      </c>
      <c r="Y186" s="11">
        <f>Rates!$K$68</f>
        <v>19.760000000000002</v>
      </c>
    </row>
    <row r="187" spans="1:25">
      <c r="A187" s="28">
        <f t="shared" si="60"/>
        <v>475960</v>
      </c>
      <c r="B187" s="30">
        <f t="shared" si="61"/>
        <v>0</v>
      </c>
      <c r="C187" s="30">
        <f t="shared" si="62"/>
        <v>0</v>
      </c>
      <c r="D187" s="30">
        <f>A187</f>
        <v>475960</v>
      </c>
      <c r="E187" s="11">
        <f>+E186</f>
        <v>800</v>
      </c>
      <c r="G187" s="22">
        <v>0.8</v>
      </c>
      <c r="H187" s="35">
        <f>U187+D187*X187+E187*Y187</f>
        <v>26744.053200000002</v>
      </c>
      <c r="I187" s="21">
        <f>H187*P187</f>
        <v>148.42949526000001</v>
      </c>
      <c r="J187" s="21">
        <f t="shared" si="63"/>
        <v>20504.356800000001</v>
      </c>
      <c r="K187" s="21">
        <f t="shared" si="63"/>
        <v>1428.3559600000001</v>
      </c>
      <c r="L187" s="19">
        <f>ROUND(SUM(H187:K187),2)</f>
        <v>48825.2</v>
      </c>
      <c r="M187" s="24"/>
      <c r="N187" s="39">
        <v>41</v>
      </c>
      <c r="O187" s="122" t="s">
        <v>69</v>
      </c>
      <c r="P187" s="46">
        <f>Riders!$F$2</f>
        <v>5.5500000000000002E-3</v>
      </c>
      <c r="Q187" s="101">
        <f>INDEX(Riders!$C$3:$C$5,MATCH(O187,Riders!$D$3:$D$5,0))</f>
        <v>4.308E-2</v>
      </c>
      <c r="R187" s="101">
        <f>INDEX(Riders!$L$2:$L$7,MATCH(N187,Riders!$J$2:$J$7,0))</f>
        <v>3.0010000000000002E-3</v>
      </c>
      <c r="U187" s="11">
        <f>Rates!$G$63</f>
        <v>27.05</v>
      </c>
      <c r="X187" s="11">
        <f>Rates!$G$66</f>
        <v>2.2919999999999999E-2</v>
      </c>
      <c r="Y187" s="11">
        <f>Rates!$K$68</f>
        <v>19.760000000000002</v>
      </c>
    </row>
  </sheetData>
  <mergeCells count="33">
    <mergeCell ref="H171:L171"/>
    <mergeCell ref="A132:M132"/>
    <mergeCell ref="H133:L133"/>
    <mergeCell ref="A151:M151"/>
    <mergeCell ref="H152:L152"/>
    <mergeCell ref="A170:M170"/>
    <mergeCell ref="A1:M1"/>
    <mergeCell ref="B3:C3"/>
    <mergeCell ref="D3:E3"/>
    <mergeCell ref="D17:E17"/>
    <mergeCell ref="B17:C17"/>
    <mergeCell ref="A15:M15"/>
    <mergeCell ref="A29:M29"/>
    <mergeCell ref="A43:M43"/>
    <mergeCell ref="H44:L44"/>
    <mergeCell ref="B31:C31"/>
    <mergeCell ref="D31:E31"/>
    <mergeCell ref="A53:M53"/>
    <mergeCell ref="H54:L54"/>
    <mergeCell ref="U65:Y65"/>
    <mergeCell ref="A92:M92"/>
    <mergeCell ref="A73:M73"/>
    <mergeCell ref="H74:L74"/>
    <mergeCell ref="A63:M63"/>
    <mergeCell ref="H64:L64"/>
    <mergeCell ref="U54:Z54"/>
    <mergeCell ref="U55:X55"/>
    <mergeCell ref="U113:Y113"/>
    <mergeCell ref="H93:L93"/>
    <mergeCell ref="U93:Z93"/>
    <mergeCell ref="U94:X94"/>
    <mergeCell ref="A111:M111"/>
    <mergeCell ref="H112:L112"/>
  </mergeCells>
  <pageMargins left="1.25" right="0.75" top="1.25" bottom="0.75" header="0.75" footer="0.3"/>
  <pageSetup scale="59" fitToHeight="0" orientation="portrait" r:id="rId1"/>
  <headerFooter>
    <oddHeader>&amp;LEL PASO ELECTRIC COMPANY
2021-2022 Transportation Electrification Plan (TEP) Filing
Bill Impact Analysis - Optional Rates - Without EV Charging&amp;RWP Exhibit MC-4
Page &amp;P of &amp;N</oddHeader>
  </headerFooter>
  <rowBreaks count="2" manualBreakCount="2">
    <brk id="42" max="13" man="1"/>
    <brk id="72" max="13" man="1"/>
  </rowBreaks>
  <colBreaks count="1" manualBreakCount="1">
    <brk id="13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86"/>
  <sheetViews>
    <sheetView topLeftCell="A139" zoomScale="80" zoomScaleNormal="80" workbookViewId="0">
      <selection activeCell="H160" sqref="H160"/>
    </sheetView>
  </sheetViews>
  <sheetFormatPr defaultColWidth="8.81640625" defaultRowHeight="12.5"/>
  <cols>
    <col min="1" max="1" width="8.81640625" style="11"/>
    <col min="2" max="4" width="10.26953125" style="11" bestFit="1" customWidth="1"/>
    <col min="5" max="5" width="14.453125" style="11" bestFit="1" customWidth="1"/>
    <col min="6" max="7" width="8.81640625" style="11"/>
    <col min="8" max="8" width="12.1796875" style="11" bestFit="1" customWidth="1"/>
    <col min="9" max="9" width="11.453125" style="11" customWidth="1"/>
    <col min="10" max="10" width="13.81640625" style="11" customWidth="1"/>
    <col min="11" max="11" width="11.1796875" style="11" bestFit="1" customWidth="1"/>
    <col min="12" max="12" width="12.1796875" style="11" bestFit="1" customWidth="1"/>
    <col min="13" max="13" width="2" style="11" customWidth="1"/>
    <col min="14" max="16" width="8.81640625" style="11"/>
    <col min="17" max="18" width="11.7265625" style="11" bestFit="1" customWidth="1"/>
    <col min="19" max="21" width="8.81640625" style="11"/>
    <col min="22" max="22" width="12.1796875" style="11" customWidth="1"/>
    <col min="23" max="23" width="13.54296875" style="11" customWidth="1"/>
    <col min="24" max="24" width="12.453125" style="11" customWidth="1"/>
    <col min="25" max="16384" width="8.81640625" style="11"/>
  </cols>
  <sheetData>
    <row r="1" spans="1:18" ht="16" thickBot="1">
      <c r="A1" s="144" t="s">
        <v>80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8" ht="15.5">
      <c r="A2" s="102"/>
      <c r="B2" s="104">
        <v>0.12945297809841769</v>
      </c>
      <c r="C2" s="104">
        <f>1-B2</f>
        <v>0.87054702190158229</v>
      </c>
      <c r="D2" s="104"/>
      <c r="E2" s="104"/>
      <c r="F2" s="16" t="s">
        <v>39</v>
      </c>
      <c r="G2" s="102"/>
      <c r="H2" s="102"/>
      <c r="I2" s="102"/>
      <c r="J2" s="102"/>
      <c r="K2" s="102"/>
      <c r="L2" s="102"/>
      <c r="M2" s="102"/>
    </row>
    <row r="3" spans="1:18" ht="15.5">
      <c r="A3" s="102"/>
      <c r="B3" s="145" t="s">
        <v>18</v>
      </c>
      <c r="C3" s="145"/>
      <c r="D3" s="145"/>
      <c r="E3" s="145"/>
      <c r="F3" s="102"/>
      <c r="G3" s="102"/>
      <c r="H3" s="102"/>
      <c r="I3" s="102"/>
      <c r="J3" s="102"/>
      <c r="K3" s="102"/>
      <c r="L3" s="102"/>
      <c r="M3" s="102"/>
    </row>
    <row r="4" spans="1:18">
      <c r="A4" s="106" t="s">
        <v>25</v>
      </c>
      <c r="B4" s="106" t="s">
        <v>81</v>
      </c>
      <c r="C4" s="106" t="s">
        <v>82</v>
      </c>
      <c r="D4" s="106"/>
      <c r="E4" s="106"/>
      <c r="F4" s="5"/>
      <c r="G4" s="5"/>
      <c r="H4" s="97" t="s">
        <v>18</v>
      </c>
      <c r="I4" s="97" t="s">
        <v>18</v>
      </c>
      <c r="J4" s="97" t="s">
        <v>18</v>
      </c>
      <c r="K4" s="97" t="s">
        <v>18</v>
      </c>
      <c r="L4" s="97" t="s">
        <v>18</v>
      </c>
      <c r="M4" s="97"/>
    </row>
    <row r="5" spans="1:18">
      <c r="A5" s="98" t="s">
        <v>15</v>
      </c>
      <c r="B5" s="98" t="s">
        <v>15</v>
      </c>
      <c r="C5" s="98" t="s">
        <v>15</v>
      </c>
      <c r="D5" s="98"/>
      <c r="E5" s="98"/>
      <c r="F5" s="98" t="s">
        <v>84</v>
      </c>
      <c r="G5" s="99"/>
      <c r="H5" s="98" t="s">
        <v>21</v>
      </c>
      <c r="I5" s="98" t="s">
        <v>117</v>
      </c>
      <c r="J5" s="98" t="s">
        <v>75</v>
      </c>
      <c r="K5" s="98" t="s">
        <v>186</v>
      </c>
      <c r="L5" s="98" t="s">
        <v>20</v>
      </c>
      <c r="M5" s="98"/>
      <c r="O5" s="97" t="s">
        <v>74</v>
      </c>
      <c r="P5" s="99" t="s">
        <v>117</v>
      </c>
      <c r="Q5" s="40" t="s">
        <v>14</v>
      </c>
      <c r="R5" s="40" t="s">
        <v>118</v>
      </c>
    </row>
    <row r="6" spans="1:18">
      <c r="A6" s="11">
        <f>'WP Bills Standard'!A4+F6</f>
        <v>0</v>
      </c>
      <c r="B6" s="15">
        <f>+ROUND((A6-F6)*$B$2,0)</f>
        <v>0</v>
      </c>
      <c r="C6" s="15">
        <f t="shared" ref="C6:C13" si="0">+A6-B6</f>
        <v>0</v>
      </c>
      <c r="D6" s="15"/>
      <c r="E6" s="15"/>
      <c r="H6" s="21">
        <f>(H20*4+H34*8)/12</f>
        <v>9.25</v>
      </c>
      <c r="I6" s="21">
        <f t="shared" ref="I6:I13" si="1">H6*P6</f>
        <v>5.1337500000000001E-2</v>
      </c>
      <c r="J6" s="21">
        <f t="shared" ref="J6:K13" si="2">$A6*Q6</f>
        <v>0</v>
      </c>
      <c r="K6" s="21">
        <f t="shared" si="2"/>
        <v>0</v>
      </c>
      <c r="L6" s="19">
        <f t="shared" ref="L6:L13" si="3">ROUND(SUM(H6:K6),2)</f>
        <v>9.3000000000000007</v>
      </c>
      <c r="M6" s="19"/>
      <c r="N6" s="11">
        <v>1</v>
      </c>
      <c r="O6" s="97" t="s">
        <v>69</v>
      </c>
      <c r="P6" s="46">
        <f>Riders!$F$2</f>
        <v>5.5500000000000002E-3</v>
      </c>
      <c r="Q6" s="101">
        <f>INDEX(Riders!$C$3:$C$5,MATCH(O6,Riders!$D$3:$D$5,0))</f>
        <v>4.308E-2</v>
      </c>
      <c r="R6" s="101">
        <f>INDEX(Riders!$L$2:$L$7,MATCH(N6,Riders!$J$2:$J$7,0))</f>
        <v>1.4530000000000001E-3</v>
      </c>
    </row>
    <row r="7" spans="1:18">
      <c r="A7" s="11">
        <f>'WP Bills Standard'!A5+F7</f>
        <v>419</v>
      </c>
      <c r="B7" s="15">
        <f>+ROUND((A7-F7)*$B$2,0)</f>
        <v>13</v>
      </c>
      <c r="C7" s="15">
        <f t="shared" si="0"/>
        <v>406</v>
      </c>
      <c r="D7" s="15"/>
      <c r="E7" s="15"/>
      <c r="F7" s="11">
        <f>'Exhibit MC-1'!I6</f>
        <v>319</v>
      </c>
      <c r="H7" s="21">
        <f>(H21*4+H35*8)/12</f>
        <v>39.31973</v>
      </c>
      <c r="I7" s="21">
        <f t="shared" si="1"/>
        <v>0.2182245015</v>
      </c>
      <c r="J7" s="21">
        <f t="shared" si="2"/>
        <v>18.050519999999999</v>
      </c>
      <c r="K7" s="21">
        <f t="shared" si="2"/>
        <v>0.60880699999999999</v>
      </c>
      <c r="L7" s="19">
        <f t="shared" si="3"/>
        <v>58.2</v>
      </c>
      <c r="M7" s="19"/>
      <c r="N7" s="11">
        <v>1</v>
      </c>
      <c r="O7" s="97" t="s">
        <v>69</v>
      </c>
      <c r="P7" s="46">
        <f>Riders!$F$2</f>
        <v>5.5500000000000002E-3</v>
      </c>
      <c r="Q7" s="101">
        <f>INDEX(Riders!$C$3:$C$5,MATCH(O7,Riders!$D$3:$D$5,0))</f>
        <v>4.308E-2</v>
      </c>
      <c r="R7" s="101">
        <f>INDEX(Riders!$L$2:$L$7,MATCH(N7,Riders!$J$2:$J$7,0))</f>
        <v>1.4530000000000001E-3</v>
      </c>
    </row>
    <row r="8" spans="1:18">
      <c r="A8" s="11">
        <f>'WP Bills Standard'!A6+F8</f>
        <v>569</v>
      </c>
      <c r="B8" s="15">
        <f t="shared" ref="B8:B13" si="4">+ROUND((A8-F8)*$B$2,0)</f>
        <v>32</v>
      </c>
      <c r="C8" s="15">
        <f>+A8-B8</f>
        <v>537</v>
      </c>
      <c r="D8" s="15"/>
      <c r="E8" s="15"/>
      <c r="F8" s="11">
        <f>'Exhibit MC-1'!I7</f>
        <v>319</v>
      </c>
      <c r="H8" s="21">
        <f t="shared" ref="H8:H13" si="5">(H22*4+H36*8)/12</f>
        <v>50.896250000000002</v>
      </c>
      <c r="I8" s="21">
        <f t="shared" si="1"/>
        <v>0.28247418750000003</v>
      </c>
      <c r="J8" s="21">
        <f t="shared" si="2"/>
        <v>24.512519999999999</v>
      </c>
      <c r="K8" s="21">
        <f t="shared" si="2"/>
        <v>0.82675700000000008</v>
      </c>
      <c r="L8" s="19">
        <f t="shared" si="3"/>
        <v>76.52</v>
      </c>
      <c r="M8" s="19"/>
      <c r="N8" s="11">
        <v>1</v>
      </c>
      <c r="O8" s="97" t="s">
        <v>69</v>
      </c>
      <c r="P8" s="46">
        <f>Riders!$F$2</f>
        <v>5.5500000000000002E-3</v>
      </c>
      <c r="Q8" s="101">
        <f>INDEX(Riders!$C$3:$C$5,MATCH(O8,Riders!$D$3:$D$5,0))</f>
        <v>4.308E-2</v>
      </c>
      <c r="R8" s="101">
        <f>INDEX(Riders!$L$2:$L$7,MATCH(N8,Riders!$J$2:$J$7,0))</f>
        <v>1.4530000000000001E-3</v>
      </c>
    </row>
    <row r="9" spans="1:18">
      <c r="A9" s="11">
        <f>'WP Bills Standard'!A7+F9</f>
        <v>819</v>
      </c>
      <c r="B9" s="15">
        <f t="shared" si="4"/>
        <v>65</v>
      </c>
      <c r="C9" s="15">
        <f t="shared" si="0"/>
        <v>754</v>
      </c>
      <c r="D9" s="15"/>
      <c r="E9" s="15"/>
      <c r="F9" s="11">
        <f>'Exhibit MC-1'!I8</f>
        <v>319</v>
      </c>
      <c r="H9" s="21">
        <f>(H23*4+H38*8)/12</f>
        <v>70.265889999999999</v>
      </c>
      <c r="I9" s="21">
        <f t="shared" si="1"/>
        <v>0.3899756895</v>
      </c>
      <c r="J9" s="21">
        <f t="shared" si="2"/>
        <v>35.282519999999998</v>
      </c>
      <c r="K9" s="21">
        <f t="shared" si="2"/>
        <v>1.190007</v>
      </c>
      <c r="L9" s="19">
        <f t="shared" si="3"/>
        <v>107.13</v>
      </c>
      <c r="M9" s="19"/>
      <c r="N9" s="11">
        <v>1</v>
      </c>
      <c r="O9" s="97" t="s">
        <v>69</v>
      </c>
      <c r="P9" s="46">
        <f>Riders!$F$2</f>
        <v>5.5500000000000002E-3</v>
      </c>
      <c r="Q9" s="101">
        <f>INDEX(Riders!$C$3:$C$5,MATCH(O9,Riders!$D$3:$D$5,0))</f>
        <v>4.308E-2</v>
      </c>
      <c r="R9" s="101">
        <f>INDEX(Riders!$L$2:$L$7,MATCH(N9,Riders!$J$2:$J$7,0))</f>
        <v>1.4530000000000001E-3</v>
      </c>
    </row>
    <row r="10" spans="1:18" ht="13">
      <c r="A10" s="111">
        <f>'WP Bills Standard'!A8+F10</f>
        <v>1000</v>
      </c>
      <c r="B10" s="128">
        <f t="shared" si="4"/>
        <v>88</v>
      </c>
      <c r="C10" s="128">
        <f>+A10-B10</f>
        <v>912</v>
      </c>
      <c r="D10" s="128"/>
      <c r="E10" s="128"/>
      <c r="F10" s="111">
        <f>'Exhibit MC-1'!I9</f>
        <v>319</v>
      </c>
      <c r="G10" s="111"/>
      <c r="H10" s="126">
        <f>(H25*4+H37*8)/12</f>
        <v>81.066123333333337</v>
      </c>
      <c r="I10" s="126">
        <f t="shared" si="1"/>
        <v>0.44991698450000006</v>
      </c>
      <c r="J10" s="126">
        <f t="shared" si="2"/>
        <v>43.08</v>
      </c>
      <c r="K10" s="126">
        <f t="shared" si="2"/>
        <v>1.4530000000000001</v>
      </c>
      <c r="L10" s="127">
        <f t="shared" si="3"/>
        <v>126.05</v>
      </c>
      <c r="M10" s="19"/>
      <c r="N10" s="11">
        <v>1</v>
      </c>
      <c r="O10" s="97" t="s">
        <v>69</v>
      </c>
      <c r="P10" s="46">
        <f>Riders!$F$2</f>
        <v>5.5500000000000002E-3</v>
      </c>
      <c r="Q10" s="101">
        <f>INDEX(Riders!$C$3:$C$5,MATCH(O10,Riders!$D$3:$D$5,0))</f>
        <v>4.308E-2</v>
      </c>
      <c r="R10" s="101">
        <f>INDEX(Riders!$L$2:$L$7,MATCH(N10,Riders!$J$2:$J$7,0))</f>
        <v>1.4530000000000001E-3</v>
      </c>
    </row>
    <row r="11" spans="1:18">
      <c r="A11" s="11">
        <f>'WP Bills Standard'!A9+F11</f>
        <v>1069</v>
      </c>
      <c r="B11" s="15">
        <f t="shared" si="4"/>
        <v>97</v>
      </c>
      <c r="C11" s="15">
        <f t="shared" si="0"/>
        <v>972</v>
      </c>
      <c r="D11" s="15"/>
      <c r="E11" s="15"/>
      <c r="F11" s="11">
        <f>'Exhibit MC-1'!I10</f>
        <v>319</v>
      </c>
      <c r="H11" s="21">
        <f>(H24*4+H39*8)/12</f>
        <v>89.578950000000006</v>
      </c>
      <c r="I11" s="21">
        <f t="shared" si="1"/>
        <v>0.49716317250000008</v>
      </c>
      <c r="J11" s="21">
        <f t="shared" si="2"/>
        <v>46.052520000000001</v>
      </c>
      <c r="K11" s="21">
        <f t="shared" si="2"/>
        <v>1.5532570000000001</v>
      </c>
      <c r="L11" s="19">
        <f t="shared" si="3"/>
        <v>137.68</v>
      </c>
      <c r="M11" s="19"/>
      <c r="N11" s="11">
        <v>1</v>
      </c>
      <c r="O11" s="97" t="s">
        <v>69</v>
      </c>
      <c r="P11" s="46">
        <f>Riders!$F$2</f>
        <v>5.5500000000000002E-3</v>
      </c>
      <c r="Q11" s="101">
        <f>INDEX(Riders!$C$3:$C$5,MATCH(O11,Riders!$D$3:$D$5,0))</f>
        <v>4.308E-2</v>
      </c>
      <c r="R11" s="101">
        <f>INDEX(Riders!$L$2:$L$7,MATCH(N11,Riders!$J$2:$J$7,0))</f>
        <v>1.4530000000000001E-3</v>
      </c>
    </row>
    <row r="12" spans="1:18">
      <c r="A12" s="11">
        <f>'WP Bills Standard'!A10+F12</f>
        <v>1319</v>
      </c>
      <c r="B12" s="15">
        <f t="shared" si="4"/>
        <v>129</v>
      </c>
      <c r="C12" s="15">
        <f t="shared" si="0"/>
        <v>1190</v>
      </c>
      <c r="D12" s="15"/>
      <c r="E12" s="15"/>
      <c r="F12" s="11">
        <f>'Exhibit MC-1'!I11</f>
        <v>319</v>
      </c>
      <c r="H12" s="21">
        <f t="shared" si="5"/>
        <v>108.89201000000001</v>
      </c>
      <c r="I12" s="21">
        <f t="shared" si="1"/>
        <v>0.60435065550000011</v>
      </c>
      <c r="J12" s="21">
        <f t="shared" si="2"/>
        <v>56.822519999999997</v>
      </c>
      <c r="K12" s="21">
        <f t="shared" si="2"/>
        <v>1.9165070000000002</v>
      </c>
      <c r="L12" s="19">
        <f t="shared" si="3"/>
        <v>168.24</v>
      </c>
      <c r="M12" s="19"/>
      <c r="N12" s="11">
        <v>1</v>
      </c>
      <c r="O12" s="97" t="s">
        <v>69</v>
      </c>
      <c r="P12" s="46">
        <f>Riders!$F$2</f>
        <v>5.5500000000000002E-3</v>
      </c>
      <c r="Q12" s="101">
        <f>INDEX(Riders!$C$3:$C$5,MATCH(O12,Riders!$D$3:$D$5,0))</f>
        <v>4.308E-2</v>
      </c>
      <c r="R12" s="101">
        <f>INDEX(Riders!$L$2:$L$7,MATCH(N12,Riders!$J$2:$J$7,0))</f>
        <v>1.4530000000000001E-3</v>
      </c>
    </row>
    <row r="13" spans="1:18">
      <c r="A13" s="11">
        <f>'WP Bills Standard'!A11+F13</f>
        <v>2319</v>
      </c>
      <c r="B13" s="15">
        <f t="shared" si="4"/>
        <v>259</v>
      </c>
      <c r="C13" s="15">
        <f t="shared" si="0"/>
        <v>2060</v>
      </c>
      <c r="D13" s="15"/>
      <c r="E13" s="15"/>
      <c r="F13" s="11">
        <f>'Exhibit MC-1'!I12</f>
        <v>319</v>
      </c>
      <c r="H13" s="21">
        <f t="shared" si="5"/>
        <v>186.25741000000002</v>
      </c>
      <c r="I13" s="21">
        <f t="shared" si="1"/>
        <v>1.0337286255000002</v>
      </c>
      <c r="J13" s="21">
        <f t="shared" si="2"/>
        <v>99.902519999999996</v>
      </c>
      <c r="K13" s="21">
        <f t="shared" si="2"/>
        <v>3.369507</v>
      </c>
      <c r="L13" s="19">
        <f t="shared" si="3"/>
        <v>290.56</v>
      </c>
      <c r="M13" s="19"/>
      <c r="N13" s="11">
        <v>1</v>
      </c>
      <c r="O13" s="97" t="s">
        <v>69</v>
      </c>
      <c r="P13" s="46">
        <f>Riders!$F$2</f>
        <v>5.5500000000000002E-3</v>
      </c>
      <c r="Q13" s="101">
        <f>INDEX(Riders!$C$3:$C$5,MATCH(O13,Riders!$D$3:$D$5,0))</f>
        <v>4.308E-2</v>
      </c>
      <c r="R13" s="101">
        <f>INDEX(Riders!$L$2:$L$7,MATCH(N13,Riders!$J$2:$J$7,0))</f>
        <v>1.4530000000000001E-3</v>
      </c>
    </row>
    <row r="15" spans="1:18" ht="16" thickBot="1">
      <c r="A15" s="144" t="s">
        <v>181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07"/>
    </row>
    <row r="16" spans="1:18" ht="13.5" customHeight="1">
      <c r="A16" s="102"/>
      <c r="B16" s="104">
        <f>B2</f>
        <v>0.12945297809841769</v>
      </c>
      <c r="C16" s="104">
        <f>1-B16</f>
        <v>0.87054702190158229</v>
      </c>
      <c r="D16" s="104"/>
      <c r="E16" s="104"/>
      <c r="F16" s="16" t="s">
        <v>39</v>
      </c>
      <c r="G16" s="102"/>
      <c r="H16" s="102"/>
      <c r="I16" s="102"/>
      <c r="J16" s="102"/>
      <c r="K16" s="102"/>
      <c r="L16" s="102"/>
      <c r="M16" s="102"/>
      <c r="N16" s="102"/>
    </row>
    <row r="17" spans="1:18" ht="13.5" customHeight="1">
      <c r="A17" s="102"/>
      <c r="B17" s="145" t="s">
        <v>18</v>
      </c>
      <c r="C17" s="145"/>
      <c r="D17" s="145"/>
      <c r="E17" s="145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8" ht="13.5" customHeight="1">
      <c r="A18" s="106" t="s">
        <v>25</v>
      </c>
      <c r="B18" s="106" t="s">
        <v>81</v>
      </c>
      <c r="C18" s="106" t="s">
        <v>82</v>
      </c>
      <c r="D18" s="106"/>
      <c r="E18" s="106"/>
      <c r="F18" s="5"/>
      <c r="G18" s="5"/>
      <c r="H18" s="97" t="s">
        <v>18</v>
      </c>
      <c r="I18" s="97" t="s">
        <v>18</v>
      </c>
      <c r="J18" s="97" t="s">
        <v>18</v>
      </c>
      <c r="K18" s="97" t="s">
        <v>18</v>
      </c>
      <c r="L18" s="97" t="s">
        <v>18</v>
      </c>
      <c r="M18" s="97"/>
      <c r="N18" s="40"/>
    </row>
    <row r="19" spans="1:18" ht="13.5" customHeight="1">
      <c r="A19" s="98" t="s">
        <v>15</v>
      </c>
      <c r="B19" s="98" t="s">
        <v>15</v>
      </c>
      <c r="C19" s="98" t="s">
        <v>15</v>
      </c>
      <c r="D19" s="98"/>
      <c r="E19" s="98"/>
      <c r="F19" s="98" t="s">
        <v>84</v>
      </c>
      <c r="G19" s="99"/>
      <c r="H19" s="98" t="s">
        <v>21</v>
      </c>
      <c r="I19" s="98" t="s">
        <v>117</v>
      </c>
      <c r="J19" s="98" t="s">
        <v>75</v>
      </c>
      <c r="K19" s="98" t="s">
        <v>186</v>
      </c>
      <c r="L19" s="98" t="s">
        <v>20</v>
      </c>
      <c r="M19" s="98"/>
      <c r="N19" s="40"/>
      <c r="O19" s="97"/>
      <c r="P19" s="97"/>
      <c r="Q19" s="40"/>
      <c r="R19" s="40"/>
    </row>
    <row r="20" spans="1:18" ht="13.5" customHeight="1">
      <c r="A20" s="11">
        <f>'WP Bills Standard'!A16+F20</f>
        <v>0</v>
      </c>
      <c r="B20" s="15">
        <f>+ROUND((A20-F20)*$B$16,0)</f>
        <v>0</v>
      </c>
      <c r="C20" s="15">
        <f t="shared" ref="C20:C27" si="6">+A20-B20</f>
        <v>0</v>
      </c>
      <c r="D20" s="15"/>
      <c r="E20" s="15"/>
      <c r="F20" s="11">
        <f>F6</f>
        <v>0</v>
      </c>
      <c r="H20" s="21">
        <f>Rates!$G$19+('WP Bills Opt Schedules wEVkWh'!B20*Rates!$G$20+'WP Bills Opt Schedules wEVkWh'!C20*Rates!$G$21)</f>
        <v>9.25</v>
      </c>
      <c r="I20" s="21">
        <f t="shared" ref="I20:I27" si="7">H20*P20</f>
        <v>5.1337500000000001E-2</v>
      </c>
      <c r="J20" s="21">
        <f t="shared" ref="J20:K27" si="8">$A20*Q20</f>
        <v>0</v>
      </c>
      <c r="K20" s="21">
        <f t="shared" si="8"/>
        <v>0</v>
      </c>
      <c r="L20" s="19">
        <f t="shared" ref="L20:L27" si="9">ROUND(SUM(H20:K20),2)</f>
        <v>9.3000000000000007</v>
      </c>
      <c r="M20" s="19"/>
      <c r="N20" s="39">
        <v>1</v>
      </c>
      <c r="O20" s="97" t="s">
        <v>69</v>
      </c>
      <c r="P20" s="46">
        <f>Riders!$F$2</f>
        <v>5.5500000000000002E-3</v>
      </c>
      <c r="Q20" s="101">
        <f>INDEX(Riders!$C$3:$C$5,MATCH(O20,Riders!$D$3:$D$5,0))</f>
        <v>4.308E-2</v>
      </c>
      <c r="R20" s="101">
        <f>INDEX(Riders!$L$2:$L$7,MATCH(N20,Riders!$J$2:$J$7,0))</f>
        <v>1.4530000000000001E-3</v>
      </c>
    </row>
    <row r="21" spans="1:18" ht="13.5" customHeight="1">
      <c r="A21" s="11">
        <f>'WP Bills Standard'!A17+F21</f>
        <v>419</v>
      </c>
      <c r="B21" s="15">
        <f t="shared" ref="B21:B27" si="10">+ROUND((A21-F21)*$B$16,0)</f>
        <v>13</v>
      </c>
      <c r="C21" s="15">
        <f t="shared" si="6"/>
        <v>406</v>
      </c>
      <c r="D21" s="15"/>
      <c r="E21" s="15"/>
      <c r="F21" s="11">
        <f t="shared" ref="F21:F27" si="11">F7</f>
        <v>319</v>
      </c>
      <c r="H21" s="21">
        <f>Rates!$G$19+('WP Bills Opt Schedules wEVkWh'!B21*Rates!$G$20+'WP Bills Opt Schedules wEVkWh'!C21*Rates!$G$21)</f>
        <v>40.79081</v>
      </c>
      <c r="I21" s="21">
        <f t="shared" si="7"/>
        <v>0.22638899550000002</v>
      </c>
      <c r="J21" s="21">
        <f t="shared" si="8"/>
        <v>18.050519999999999</v>
      </c>
      <c r="K21" s="21">
        <f t="shared" si="8"/>
        <v>0.60880699999999999</v>
      </c>
      <c r="L21" s="19">
        <f t="shared" si="9"/>
        <v>59.68</v>
      </c>
      <c r="M21" s="19"/>
      <c r="N21" s="39">
        <v>1</v>
      </c>
      <c r="O21" s="97" t="s">
        <v>69</v>
      </c>
      <c r="P21" s="46">
        <f>Riders!$F$2</f>
        <v>5.5500000000000002E-3</v>
      </c>
      <c r="Q21" s="101">
        <f>INDEX(Riders!$C$3:$C$5,MATCH(O21,Riders!$D$3:$D$5,0))</f>
        <v>4.308E-2</v>
      </c>
      <c r="R21" s="101">
        <f>INDEX(Riders!$L$2:$L$7,MATCH(N21,Riders!$J$2:$J$7,0))</f>
        <v>1.4530000000000001E-3</v>
      </c>
    </row>
    <row r="22" spans="1:18" ht="13.5" customHeight="1">
      <c r="A22" s="11">
        <f>'WP Bills Standard'!A18+F22</f>
        <v>569</v>
      </c>
      <c r="B22" s="15">
        <f t="shared" si="10"/>
        <v>32</v>
      </c>
      <c r="C22" s="15">
        <f t="shared" si="6"/>
        <v>537</v>
      </c>
      <c r="D22" s="15"/>
      <c r="E22" s="15"/>
      <c r="F22" s="11">
        <f t="shared" si="11"/>
        <v>319</v>
      </c>
      <c r="H22" s="21">
        <f>Rates!$G$19+('WP Bills Opt Schedules wEVkWh'!B22*Rates!$G$20+'WP Bills Opt Schedules wEVkWh'!C22*Rates!$G$21)</f>
        <v>54.51737</v>
      </c>
      <c r="I22" s="21">
        <f t="shared" si="7"/>
        <v>0.3025714035</v>
      </c>
      <c r="J22" s="21">
        <f t="shared" si="8"/>
        <v>24.512519999999999</v>
      </c>
      <c r="K22" s="21">
        <f t="shared" si="8"/>
        <v>0.82675700000000008</v>
      </c>
      <c r="L22" s="19">
        <f t="shared" si="9"/>
        <v>80.16</v>
      </c>
      <c r="M22" s="19"/>
      <c r="N22" s="39">
        <v>1</v>
      </c>
      <c r="O22" s="97" t="s">
        <v>69</v>
      </c>
      <c r="P22" s="46">
        <f>Riders!$F$2</f>
        <v>5.5500000000000002E-3</v>
      </c>
      <c r="Q22" s="101">
        <f>INDEX(Riders!$C$3:$C$5,MATCH(O22,Riders!$D$3:$D$5,0))</f>
        <v>4.308E-2</v>
      </c>
      <c r="R22" s="101">
        <f>INDEX(Riders!$L$2:$L$7,MATCH(N22,Riders!$J$2:$J$7,0))</f>
        <v>1.4530000000000001E-3</v>
      </c>
    </row>
    <row r="23" spans="1:18">
      <c r="A23" s="11">
        <f>'WP Bills Standard'!A19+F23</f>
        <v>819</v>
      </c>
      <c r="B23" s="15">
        <f t="shared" si="10"/>
        <v>65</v>
      </c>
      <c r="C23" s="15">
        <f t="shared" si="6"/>
        <v>754</v>
      </c>
      <c r="D23" s="15"/>
      <c r="E23" s="15"/>
      <c r="F23" s="11">
        <f t="shared" si="11"/>
        <v>319</v>
      </c>
      <c r="H23" s="21">
        <f>Rates!$G$19+('WP Bills Opt Schedules wEVkWh'!B23*Rates!$G$20+'WP Bills Opt Schedules wEVkWh'!C23*Rates!$G$21)</f>
        <v>77.621290000000002</v>
      </c>
      <c r="I23" s="21">
        <f t="shared" si="7"/>
        <v>0.43079815950000006</v>
      </c>
      <c r="J23" s="21">
        <f t="shared" si="8"/>
        <v>35.282519999999998</v>
      </c>
      <c r="K23" s="21">
        <f t="shared" si="8"/>
        <v>1.190007</v>
      </c>
      <c r="L23" s="19">
        <f t="shared" si="9"/>
        <v>114.52</v>
      </c>
      <c r="M23" s="19"/>
      <c r="N23" s="39">
        <v>1</v>
      </c>
      <c r="O23" s="97" t="s">
        <v>69</v>
      </c>
      <c r="P23" s="46">
        <f>Riders!$F$2</f>
        <v>5.5500000000000002E-3</v>
      </c>
      <c r="Q23" s="101">
        <f>INDEX(Riders!$C$3:$C$5,MATCH(O23,Riders!$D$3:$D$5,0))</f>
        <v>4.308E-2</v>
      </c>
      <c r="R23" s="101">
        <f>INDEX(Riders!$L$2:$L$7,MATCH(N23,Riders!$J$2:$J$7,0))</f>
        <v>1.4530000000000001E-3</v>
      </c>
    </row>
    <row r="24" spans="1:18">
      <c r="A24" s="11">
        <f>'WP Bills Standard'!A20+F24</f>
        <v>1069</v>
      </c>
      <c r="B24" s="15">
        <f t="shared" si="10"/>
        <v>97</v>
      </c>
      <c r="C24" s="15">
        <f>+A24-B24</f>
        <v>972</v>
      </c>
      <c r="D24" s="15"/>
      <c r="E24" s="15"/>
      <c r="F24" s="11">
        <f t="shared" si="11"/>
        <v>319</v>
      </c>
      <c r="H24" s="21">
        <f>Rates!$G$19+('WP Bills Opt Schedules wEVkWh'!B24*Rates!$G$20+'WP Bills Opt Schedules wEVkWh'!C24*Rates!$G$21)</f>
        <v>100.55547000000001</v>
      </c>
      <c r="I24" s="21">
        <f t="shared" si="7"/>
        <v>0.55808285850000006</v>
      </c>
      <c r="J24" s="21">
        <f t="shared" si="8"/>
        <v>46.052520000000001</v>
      </c>
      <c r="K24" s="21">
        <f t="shared" si="8"/>
        <v>1.5532570000000001</v>
      </c>
      <c r="L24" s="19">
        <f t="shared" si="9"/>
        <v>148.72</v>
      </c>
      <c r="M24" s="19"/>
      <c r="N24" s="39">
        <v>1</v>
      </c>
      <c r="O24" s="97" t="s">
        <v>69</v>
      </c>
      <c r="P24" s="46">
        <f>Riders!$F$2</f>
        <v>5.5500000000000002E-3</v>
      </c>
      <c r="Q24" s="101">
        <f>INDEX(Riders!$C$3:$C$5,MATCH(O24,Riders!$D$3:$D$5,0))</f>
        <v>4.308E-2</v>
      </c>
      <c r="R24" s="101">
        <f>INDEX(Riders!$L$2:$L$7,MATCH(N24,Riders!$J$2:$J$7,0))</f>
        <v>1.4530000000000001E-3</v>
      </c>
    </row>
    <row r="25" spans="1:18" ht="13">
      <c r="A25" s="111">
        <f>'WP Bills Standard'!A21+F25</f>
        <v>1197</v>
      </c>
      <c r="B25" s="128">
        <f t="shared" si="10"/>
        <v>114</v>
      </c>
      <c r="C25" s="128">
        <f t="shared" si="6"/>
        <v>1083</v>
      </c>
      <c r="D25" s="128"/>
      <c r="E25" s="128"/>
      <c r="F25" s="111">
        <f t="shared" si="11"/>
        <v>319</v>
      </c>
      <c r="G25" s="111"/>
      <c r="H25" s="126">
        <f>Rates!$G$19+('WP Bills Opt Schedules wEVkWh'!B25*Rates!$G$20+'WP Bills Opt Schedules wEVkWh'!C25*Rates!$G$21)</f>
        <v>112.40233000000001</v>
      </c>
      <c r="I25" s="126">
        <f t="shared" si="7"/>
        <v>0.62383293150000008</v>
      </c>
      <c r="J25" s="126">
        <f t="shared" si="8"/>
        <v>51.566760000000002</v>
      </c>
      <c r="K25" s="126">
        <f t="shared" si="8"/>
        <v>1.739241</v>
      </c>
      <c r="L25" s="127">
        <f t="shared" si="9"/>
        <v>166.33</v>
      </c>
      <c r="M25" s="19"/>
      <c r="N25" s="39">
        <v>1</v>
      </c>
      <c r="O25" s="97" t="s">
        <v>69</v>
      </c>
      <c r="P25" s="46">
        <f>Riders!$F$2</f>
        <v>5.5500000000000002E-3</v>
      </c>
      <c r="Q25" s="101">
        <f>INDEX(Riders!$C$3:$C$5,MATCH(O25,Riders!$D$3:$D$5,0))</f>
        <v>4.308E-2</v>
      </c>
      <c r="R25" s="101">
        <f>INDEX(Riders!$L$2:$L$7,MATCH(N25,Riders!$J$2:$J$7,0))</f>
        <v>1.4530000000000001E-3</v>
      </c>
    </row>
    <row r="26" spans="1:18">
      <c r="A26" s="11">
        <f>'WP Bills Standard'!A22+F26</f>
        <v>1319</v>
      </c>
      <c r="B26" s="15">
        <f t="shared" si="10"/>
        <v>129</v>
      </c>
      <c r="C26" s="15">
        <f t="shared" si="6"/>
        <v>1190</v>
      </c>
      <c r="D26" s="15"/>
      <c r="E26" s="15"/>
      <c r="F26" s="11">
        <f t="shared" si="11"/>
        <v>319</v>
      </c>
      <c r="H26" s="21">
        <f>Rates!$G$19+('WP Bills Opt Schedules wEVkWh'!B26*Rates!$G$20+'WP Bills Opt Schedules wEVkWh'!C26*Rates!$G$21)</f>
        <v>123.48965000000001</v>
      </c>
      <c r="I26" s="21">
        <f t="shared" si="7"/>
        <v>0.68536755750000011</v>
      </c>
      <c r="J26" s="21">
        <f t="shared" si="8"/>
        <v>56.822519999999997</v>
      </c>
      <c r="K26" s="21">
        <f t="shared" si="8"/>
        <v>1.9165070000000002</v>
      </c>
      <c r="L26" s="19">
        <f t="shared" si="9"/>
        <v>182.91</v>
      </c>
      <c r="M26" s="19"/>
      <c r="N26" s="39">
        <v>1</v>
      </c>
      <c r="O26" s="97" t="s">
        <v>69</v>
      </c>
      <c r="P26" s="46">
        <f>Riders!$F$2</f>
        <v>5.5500000000000002E-3</v>
      </c>
      <c r="Q26" s="101">
        <f>INDEX(Riders!$C$3:$C$5,MATCH(O26,Riders!$D$3:$D$5,0))</f>
        <v>4.308E-2</v>
      </c>
      <c r="R26" s="101">
        <f>INDEX(Riders!$L$2:$L$7,MATCH(N26,Riders!$J$2:$J$7,0))</f>
        <v>1.4530000000000001E-3</v>
      </c>
    </row>
    <row r="27" spans="1:18">
      <c r="A27" s="11">
        <f>'WP Bills Standard'!A23+F27</f>
        <v>2319</v>
      </c>
      <c r="B27" s="15">
        <f t="shared" si="10"/>
        <v>259</v>
      </c>
      <c r="C27" s="15">
        <f t="shared" si="6"/>
        <v>2060</v>
      </c>
      <c r="D27" s="15"/>
      <c r="E27" s="15"/>
      <c r="F27" s="11">
        <f t="shared" si="11"/>
        <v>319</v>
      </c>
      <c r="H27" s="21">
        <f>Rates!$G$19+('WP Bills Opt Schedules wEVkWh'!B27*Rates!$G$20+'WP Bills Opt Schedules wEVkWh'!C27*Rates!$G$21)</f>
        <v>215.56585000000001</v>
      </c>
      <c r="I27" s="21">
        <f t="shared" si="7"/>
        <v>1.1963904675000001</v>
      </c>
      <c r="J27" s="21">
        <f t="shared" si="8"/>
        <v>99.902519999999996</v>
      </c>
      <c r="K27" s="21">
        <f t="shared" si="8"/>
        <v>3.369507</v>
      </c>
      <c r="L27" s="19">
        <f t="shared" si="9"/>
        <v>320.02999999999997</v>
      </c>
      <c r="M27" s="19"/>
      <c r="N27" s="39">
        <v>1</v>
      </c>
      <c r="O27" s="97" t="s">
        <v>69</v>
      </c>
      <c r="P27" s="46">
        <f>Riders!$F$2</f>
        <v>5.5500000000000002E-3</v>
      </c>
      <c r="Q27" s="101">
        <f>INDEX(Riders!$C$3:$C$5,MATCH(O27,Riders!$D$3:$D$5,0))</f>
        <v>4.308E-2</v>
      </c>
      <c r="R27" s="101">
        <f>INDEX(Riders!$L$2:$L$7,MATCH(N27,Riders!$J$2:$J$7,0))</f>
        <v>1.4530000000000001E-3</v>
      </c>
    </row>
    <row r="29" spans="1:18" ht="16.5" customHeight="1" thickBot="1">
      <c r="A29" s="144" t="s">
        <v>180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</row>
    <row r="30" spans="1:18" ht="13.5" customHeight="1">
      <c r="A30" s="102"/>
      <c r="B30" s="108"/>
      <c r="C30" s="105"/>
      <c r="D30" s="108"/>
      <c r="E30" s="108"/>
      <c r="F30" s="16"/>
      <c r="G30" s="102"/>
      <c r="H30" s="102"/>
      <c r="I30" s="102"/>
      <c r="J30" s="102"/>
      <c r="K30" s="102"/>
      <c r="L30" s="102"/>
      <c r="M30" s="102"/>
      <c r="N30" s="102"/>
    </row>
    <row r="31" spans="1:18" ht="13.5" customHeight="1">
      <c r="A31" s="102"/>
      <c r="B31" s="145"/>
      <c r="C31" s="145"/>
      <c r="D31" s="145"/>
      <c r="E31" s="145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8" ht="13.5" customHeight="1">
      <c r="A32" s="106" t="s">
        <v>25</v>
      </c>
      <c r="B32" s="106"/>
      <c r="C32" s="106"/>
      <c r="D32" s="106"/>
      <c r="E32" s="106"/>
      <c r="F32" s="5"/>
      <c r="G32" s="5"/>
      <c r="H32" s="97" t="s">
        <v>18</v>
      </c>
      <c r="I32" s="97" t="s">
        <v>18</v>
      </c>
      <c r="J32" s="97" t="s">
        <v>18</v>
      </c>
      <c r="K32" s="97" t="s">
        <v>18</v>
      </c>
      <c r="L32" s="97" t="s">
        <v>18</v>
      </c>
      <c r="M32" s="97"/>
      <c r="N32" s="40"/>
    </row>
    <row r="33" spans="1:18" ht="13.5" customHeight="1">
      <c r="A33" s="98" t="s">
        <v>15</v>
      </c>
      <c r="B33" s="98"/>
      <c r="C33" s="98"/>
      <c r="D33" s="98"/>
      <c r="E33" s="98"/>
      <c r="F33" s="98" t="s">
        <v>84</v>
      </c>
      <c r="G33" s="99"/>
      <c r="H33" s="98" t="s">
        <v>21</v>
      </c>
      <c r="I33" s="98" t="s">
        <v>117</v>
      </c>
      <c r="J33" s="98" t="s">
        <v>75</v>
      </c>
      <c r="K33" s="98" t="s">
        <v>186</v>
      </c>
      <c r="L33" s="98" t="s">
        <v>20</v>
      </c>
      <c r="M33" s="98"/>
      <c r="N33" s="40"/>
    </row>
    <row r="34" spans="1:18" ht="13.5" customHeight="1">
      <c r="A34" s="11">
        <f>'WP Bills Standard'!A28+F34</f>
        <v>0</v>
      </c>
      <c r="B34" s="15"/>
      <c r="C34" s="15"/>
      <c r="D34" s="15"/>
      <c r="E34" s="15"/>
      <c r="F34" s="11">
        <f>F20</f>
        <v>0</v>
      </c>
      <c r="H34" s="21">
        <f>Rates!$G$19+$A34*Rates!$G$21</f>
        <v>9.25</v>
      </c>
      <c r="I34" s="21">
        <f t="shared" ref="I34:I41" si="12">H34*P34</f>
        <v>5.1337500000000001E-2</v>
      </c>
      <c r="J34" s="21">
        <f t="shared" ref="J34:K41" si="13">$A34*Q34</f>
        <v>0</v>
      </c>
      <c r="K34" s="21">
        <f t="shared" si="13"/>
        <v>0</v>
      </c>
      <c r="L34" s="19">
        <f t="shared" ref="L34:L41" si="14">ROUND(SUM(H34:K34),2)</f>
        <v>9.3000000000000007</v>
      </c>
      <c r="M34" s="19"/>
      <c r="N34" s="39">
        <v>1</v>
      </c>
      <c r="O34" s="97" t="s">
        <v>69</v>
      </c>
      <c r="P34" s="46">
        <f>Riders!$F$2</f>
        <v>5.5500000000000002E-3</v>
      </c>
      <c r="Q34" s="101">
        <f>INDEX(Riders!$C$3:$C$5,MATCH(O34,Riders!$D$3:$D$5,0))</f>
        <v>4.308E-2</v>
      </c>
      <c r="R34" s="101">
        <f>INDEX(Riders!$L$2:$L$7,MATCH(N34,Riders!$J$2:$J$7,0))</f>
        <v>1.4530000000000001E-3</v>
      </c>
    </row>
    <row r="35" spans="1:18" ht="13.5" customHeight="1">
      <c r="A35" s="11">
        <f>'WP Bills Standard'!A29+F35</f>
        <v>419</v>
      </c>
      <c r="B35" s="15"/>
      <c r="C35" s="15"/>
      <c r="D35" s="15"/>
      <c r="E35" s="15"/>
      <c r="F35" s="11">
        <f t="shared" ref="F35:F41" si="15">F21</f>
        <v>319</v>
      </c>
      <c r="H35" s="21">
        <f>Rates!$G$19+$A35*Rates!$G$21</f>
        <v>38.58419</v>
      </c>
      <c r="I35" s="21">
        <f t="shared" si="12"/>
        <v>0.21414225450000002</v>
      </c>
      <c r="J35" s="21">
        <f t="shared" si="13"/>
        <v>18.050519999999999</v>
      </c>
      <c r="K35" s="21">
        <f t="shared" si="13"/>
        <v>0.60880699999999999</v>
      </c>
      <c r="L35" s="19">
        <f t="shared" si="14"/>
        <v>57.46</v>
      </c>
      <c r="M35" s="19"/>
      <c r="N35" s="39">
        <v>1</v>
      </c>
      <c r="O35" s="97" t="s">
        <v>69</v>
      </c>
      <c r="P35" s="46">
        <f>Riders!$F$2</f>
        <v>5.5500000000000002E-3</v>
      </c>
      <c r="Q35" s="101">
        <f>INDEX(Riders!$C$3:$C$5,MATCH(O35,Riders!$D$3:$D$5,0))</f>
        <v>4.308E-2</v>
      </c>
      <c r="R35" s="101">
        <f>INDEX(Riders!$L$2:$L$7,MATCH(N35,Riders!$J$2:$J$7,0))</f>
        <v>1.4530000000000001E-3</v>
      </c>
    </row>
    <row r="36" spans="1:18" ht="13.5" customHeight="1">
      <c r="A36" s="11">
        <f>'WP Bills Standard'!A30+F36</f>
        <v>569</v>
      </c>
      <c r="B36" s="15"/>
      <c r="C36" s="15"/>
      <c r="D36" s="15"/>
      <c r="E36" s="15"/>
      <c r="F36" s="11">
        <f t="shared" si="15"/>
        <v>319</v>
      </c>
      <c r="H36" s="21">
        <f>Rates!$G$19+$A36*Rates!$G$21</f>
        <v>49.08569</v>
      </c>
      <c r="I36" s="21">
        <f t="shared" si="12"/>
        <v>0.27242557950000001</v>
      </c>
      <c r="J36" s="21">
        <f t="shared" si="13"/>
        <v>24.512519999999999</v>
      </c>
      <c r="K36" s="21">
        <f t="shared" si="13"/>
        <v>0.82675700000000008</v>
      </c>
      <c r="L36" s="19">
        <f t="shared" si="14"/>
        <v>74.7</v>
      </c>
      <c r="M36" s="19"/>
      <c r="N36" s="39">
        <v>1</v>
      </c>
      <c r="O36" s="97" t="s">
        <v>69</v>
      </c>
      <c r="P36" s="46">
        <f>Riders!$F$2</f>
        <v>5.5500000000000002E-3</v>
      </c>
      <c r="Q36" s="101">
        <f>INDEX(Riders!$C$3:$C$5,MATCH(O36,Riders!$D$3:$D$5,0))</f>
        <v>4.308E-2</v>
      </c>
      <c r="R36" s="101">
        <f>INDEX(Riders!$L$2:$L$7,MATCH(N36,Riders!$J$2:$J$7,0))</f>
        <v>1.4530000000000001E-3</v>
      </c>
    </row>
    <row r="37" spans="1:18" ht="13">
      <c r="A37" s="111">
        <f>'WP Bills Standard'!A31+F37</f>
        <v>802</v>
      </c>
      <c r="B37" s="128"/>
      <c r="C37" s="128"/>
      <c r="D37" s="128"/>
      <c r="E37" s="128"/>
      <c r="F37" s="111">
        <f t="shared" si="15"/>
        <v>319</v>
      </c>
      <c r="G37" s="111"/>
      <c r="H37" s="126">
        <f>Rates!$G$19+$A37*Rates!$G$21</f>
        <v>65.398020000000002</v>
      </c>
      <c r="I37" s="126">
        <f t="shared" si="12"/>
        <v>0.36295901100000005</v>
      </c>
      <c r="J37" s="126">
        <f t="shared" si="13"/>
        <v>34.550159999999998</v>
      </c>
      <c r="K37" s="126">
        <f t="shared" si="13"/>
        <v>1.1653060000000002</v>
      </c>
      <c r="L37" s="127">
        <f t="shared" si="14"/>
        <v>101.48</v>
      </c>
      <c r="M37" s="19"/>
      <c r="N37" s="39">
        <v>1</v>
      </c>
      <c r="O37" s="97" t="s">
        <v>69</v>
      </c>
      <c r="P37" s="46">
        <f>Riders!$F$2</f>
        <v>5.5500000000000002E-3</v>
      </c>
      <c r="Q37" s="101">
        <f>INDEX(Riders!$C$3:$C$5,MATCH(O37,Riders!$D$3:$D$5,0))</f>
        <v>4.308E-2</v>
      </c>
      <c r="R37" s="101">
        <f>INDEX(Riders!$L$2:$L$7,MATCH(N37,Riders!$J$2:$J$7,0))</f>
        <v>1.4530000000000001E-3</v>
      </c>
    </row>
    <row r="38" spans="1:18">
      <c r="A38" s="11">
        <f>'WP Bills Standard'!A32+F38</f>
        <v>819</v>
      </c>
      <c r="B38" s="15"/>
      <c r="C38" s="15"/>
      <c r="D38" s="15"/>
      <c r="E38" s="15"/>
      <c r="F38" s="11">
        <f t="shared" si="15"/>
        <v>319</v>
      </c>
      <c r="H38" s="21">
        <f>Rates!$G$19+$A38*Rates!$G$21</f>
        <v>66.588189999999997</v>
      </c>
      <c r="I38" s="21">
        <f t="shared" si="12"/>
        <v>0.36956445450000003</v>
      </c>
      <c r="J38" s="21">
        <f t="shared" si="13"/>
        <v>35.282519999999998</v>
      </c>
      <c r="K38" s="21">
        <f t="shared" si="13"/>
        <v>1.190007</v>
      </c>
      <c r="L38" s="19">
        <f t="shared" si="14"/>
        <v>103.43</v>
      </c>
      <c r="M38" s="19"/>
      <c r="N38" s="39">
        <v>1</v>
      </c>
      <c r="O38" s="97" t="s">
        <v>69</v>
      </c>
      <c r="P38" s="46">
        <f>Riders!$F$2</f>
        <v>5.5500000000000002E-3</v>
      </c>
      <c r="Q38" s="101">
        <f>INDEX(Riders!$C$3:$C$5,MATCH(O38,Riders!$D$3:$D$5,0))</f>
        <v>4.308E-2</v>
      </c>
      <c r="R38" s="101">
        <f>INDEX(Riders!$L$2:$L$7,MATCH(N38,Riders!$J$2:$J$7,0))</f>
        <v>1.4530000000000001E-3</v>
      </c>
    </row>
    <row r="39" spans="1:18">
      <c r="A39" s="11">
        <f>'WP Bills Standard'!A33+F39</f>
        <v>1069</v>
      </c>
      <c r="B39" s="15"/>
      <c r="C39" s="15"/>
      <c r="D39" s="15"/>
      <c r="E39" s="15"/>
      <c r="F39" s="11">
        <f t="shared" si="15"/>
        <v>319</v>
      </c>
      <c r="H39" s="21">
        <f>Rates!$G$19+$A39*Rates!$G$21</f>
        <v>84.090690000000009</v>
      </c>
      <c r="I39" s="21">
        <f t="shared" si="12"/>
        <v>0.4667033295000001</v>
      </c>
      <c r="J39" s="21">
        <f t="shared" si="13"/>
        <v>46.052520000000001</v>
      </c>
      <c r="K39" s="21">
        <f t="shared" si="13"/>
        <v>1.5532570000000001</v>
      </c>
      <c r="L39" s="19">
        <f t="shared" si="14"/>
        <v>132.16</v>
      </c>
      <c r="M39" s="19"/>
      <c r="N39" s="39">
        <v>1</v>
      </c>
      <c r="O39" s="97" t="s">
        <v>69</v>
      </c>
      <c r="P39" s="46">
        <f>Riders!$F$2</f>
        <v>5.5500000000000002E-3</v>
      </c>
      <c r="Q39" s="101">
        <f>INDEX(Riders!$C$3:$C$5,MATCH(O39,Riders!$D$3:$D$5,0))</f>
        <v>4.308E-2</v>
      </c>
      <c r="R39" s="101">
        <f>INDEX(Riders!$L$2:$L$7,MATCH(N39,Riders!$J$2:$J$7,0))</f>
        <v>1.4530000000000001E-3</v>
      </c>
    </row>
    <row r="40" spans="1:18">
      <c r="A40" s="11">
        <f>'WP Bills Standard'!A34+F40</f>
        <v>1319</v>
      </c>
      <c r="B40" s="15"/>
      <c r="C40" s="15"/>
      <c r="D40" s="15"/>
      <c r="E40" s="15"/>
      <c r="F40" s="11">
        <f t="shared" si="15"/>
        <v>319</v>
      </c>
      <c r="H40" s="21">
        <f>Rates!$G$19+$A40*Rates!$G$21</f>
        <v>101.59319000000001</v>
      </c>
      <c r="I40" s="21">
        <f t="shared" si="12"/>
        <v>0.56384220450000011</v>
      </c>
      <c r="J40" s="21">
        <f t="shared" si="13"/>
        <v>56.822519999999997</v>
      </c>
      <c r="K40" s="21">
        <f t="shared" si="13"/>
        <v>1.9165070000000002</v>
      </c>
      <c r="L40" s="19">
        <f t="shared" si="14"/>
        <v>160.9</v>
      </c>
      <c r="M40" s="19"/>
      <c r="N40" s="39">
        <v>1</v>
      </c>
      <c r="O40" s="97" t="s">
        <v>69</v>
      </c>
      <c r="P40" s="46">
        <f>Riders!$F$2</f>
        <v>5.5500000000000002E-3</v>
      </c>
      <c r="Q40" s="101">
        <f>INDEX(Riders!$C$3:$C$5,MATCH(O40,Riders!$D$3:$D$5,0))</f>
        <v>4.308E-2</v>
      </c>
      <c r="R40" s="101">
        <f>INDEX(Riders!$L$2:$L$7,MATCH(N40,Riders!$J$2:$J$7,0))</f>
        <v>1.4530000000000001E-3</v>
      </c>
    </row>
    <row r="41" spans="1:18">
      <c r="A41" s="11">
        <f>'WP Bills Standard'!A35+F41</f>
        <v>2319</v>
      </c>
      <c r="B41" s="15"/>
      <c r="C41" s="15"/>
      <c r="D41" s="15"/>
      <c r="E41" s="15"/>
      <c r="F41" s="11">
        <f t="shared" si="15"/>
        <v>319</v>
      </c>
      <c r="H41" s="21">
        <f>Rates!$G$19+$A41*Rates!$G$21</f>
        <v>171.60319000000001</v>
      </c>
      <c r="I41" s="21">
        <f t="shared" si="12"/>
        <v>0.95239770450000016</v>
      </c>
      <c r="J41" s="21">
        <f t="shared" si="13"/>
        <v>99.902519999999996</v>
      </c>
      <c r="K41" s="21">
        <f t="shared" si="13"/>
        <v>3.369507</v>
      </c>
      <c r="L41" s="19">
        <f t="shared" si="14"/>
        <v>275.83</v>
      </c>
      <c r="M41" s="19"/>
      <c r="N41" s="39">
        <v>1</v>
      </c>
      <c r="O41" s="97" t="s">
        <v>69</v>
      </c>
      <c r="P41" s="46">
        <f>Riders!$F$2</f>
        <v>5.5500000000000002E-3</v>
      </c>
      <c r="Q41" s="101">
        <f>INDEX(Riders!$C$3:$C$5,MATCH(O41,Riders!$D$3:$D$5,0))</f>
        <v>4.308E-2</v>
      </c>
      <c r="R41" s="101">
        <f>INDEX(Riders!$L$2:$L$7,MATCH(N41,Riders!$J$2:$J$7,0))</f>
        <v>1.4530000000000001E-3</v>
      </c>
    </row>
    <row r="43" spans="1:18" ht="16" thickBot="1">
      <c r="A43" s="141" t="s">
        <v>192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02"/>
      <c r="R43" s="101"/>
    </row>
    <row r="44" spans="1:18" ht="15.5">
      <c r="A44" s="102"/>
      <c r="B44" s="104">
        <v>0.11365065920288588</v>
      </c>
      <c r="C44" s="104">
        <f>1-B44</f>
        <v>0.88634934079711414</v>
      </c>
      <c r="D44" s="104"/>
      <c r="E44" s="16"/>
      <c r="F44" s="102"/>
      <c r="G44" s="102"/>
      <c r="H44" s="143" t="s">
        <v>43</v>
      </c>
      <c r="I44" s="143"/>
      <c r="J44" s="143"/>
      <c r="K44" s="143"/>
      <c r="L44" s="143"/>
      <c r="M44" s="102"/>
      <c r="N44" s="102"/>
      <c r="R44" s="101"/>
    </row>
    <row r="45" spans="1:18" ht="13.5" customHeight="1">
      <c r="A45" s="42"/>
      <c r="B45" s="106" t="s">
        <v>26</v>
      </c>
      <c r="C45" s="106" t="s">
        <v>67</v>
      </c>
      <c r="D45" s="106"/>
      <c r="E45" s="41"/>
      <c r="F45" s="97"/>
      <c r="G45" s="97" t="s">
        <v>22</v>
      </c>
      <c r="H45" s="97" t="s">
        <v>18</v>
      </c>
      <c r="I45" s="97" t="s">
        <v>18</v>
      </c>
      <c r="J45" s="97" t="s">
        <v>18</v>
      </c>
      <c r="K45" s="97" t="s">
        <v>18</v>
      </c>
      <c r="L45" s="97" t="s">
        <v>18</v>
      </c>
      <c r="M45" s="97"/>
      <c r="N45" s="40"/>
      <c r="R45" s="101"/>
    </row>
    <row r="46" spans="1:18" ht="13.5" customHeight="1">
      <c r="A46" s="98" t="s">
        <v>15</v>
      </c>
      <c r="B46" s="98" t="s">
        <v>15</v>
      </c>
      <c r="C46" s="98" t="s">
        <v>27</v>
      </c>
      <c r="D46" s="98" t="s">
        <v>16</v>
      </c>
      <c r="E46" s="98" t="s">
        <v>93</v>
      </c>
      <c r="F46" s="98" t="s">
        <v>84</v>
      </c>
      <c r="G46" s="98" t="s">
        <v>23</v>
      </c>
      <c r="H46" s="98" t="s">
        <v>21</v>
      </c>
      <c r="I46" s="98" t="s">
        <v>117</v>
      </c>
      <c r="J46" s="98" t="s">
        <v>75</v>
      </c>
      <c r="K46" s="98" t="s">
        <v>186</v>
      </c>
      <c r="L46" s="98" t="s">
        <v>20</v>
      </c>
      <c r="M46" s="98"/>
      <c r="N46" s="40"/>
      <c r="R46" s="101"/>
    </row>
    <row r="47" spans="1:18" ht="13.5" customHeight="1">
      <c r="A47" s="28">
        <f>'WP Bills Optional Schedules'!A47+F47</f>
        <v>1638</v>
      </c>
      <c r="B47" s="30">
        <f>'WP Bills Optional Schedules'!B47</f>
        <v>114</v>
      </c>
      <c r="C47" s="30">
        <f t="shared" ref="C47:C51" si="16">A47-B47</f>
        <v>1524</v>
      </c>
      <c r="E47" s="11">
        <f>'Exhibit MC-1'!H14</f>
        <v>0</v>
      </c>
      <c r="F47" s="11">
        <f>'Exhibit MC-1'!I14</f>
        <v>638</v>
      </c>
      <c r="G47" s="22"/>
      <c r="H47" s="21">
        <f>+((H57*4)+(H67*8))/12</f>
        <v>167.83109999999999</v>
      </c>
      <c r="I47" s="21">
        <f>H47*P47</f>
        <v>0.931462605</v>
      </c>
      <c r="J47" s="21">
        <f t="shared" ref="J47:K50" si="17">$A47*Q47</f>
        <v>70.565039999999996</v>
      </c>
      <c r="K47" s="21">
        <f t="shared" si="17"/>
        <v>0.47502</v>
      </c>
      <c r="L47" s="19">
        <f>ROUND(SUM(H47:K47),2)</f>
        <v>239.8</v>
      </c>
      <c r="M47" s="24"/>
      <c r="N47" s="39">
        <v>2</v>
      </c>
      <c r="O47" s="97" t="s">
        <v>69</v>
      </c>
      <c r="P47" s="46">
        <f>Riders!$F$2</f>
        <v>5.5500000000000002E-3</v>
      </c>
      <c r="Q47" s="101">
        <f>INDEX(Riders!$C$3:$C$5,MATCH(O47,Riders!$D$3:$D$5,0))</f>
        <v>4.308E-2</v>
      </c>
      <c r="R47" s="101">
        <f>INDEX(Riders!$L$2:$L$7,MATCH(N47,Riders!$J$2:$J$7,0))</f>
        <v>2.9E-4</v>
      </c>
    </row>
    <row r="48" spans="1:18" ht="13.5" customHeight="1">
      <c r="A48" s="28">
        <f>'WP Bills Optional Schedules'!A48+F48</f>
        <v>3138</v>
      </c>
      <c r="B48" s="30">
        <f>'WP Bills Optional Schedules'!B48</f>
        <v>284</v>
      </c>
      <c r="C48" s="30">
        <f t="shared" si="16"/>
        <v>2854</v>
      </c>
      <c r="E48" s="11">
        <f>'Exhibit MC-1'!H15</f>
        <v>0</v>
      </c>
      <c r="F48" s="11">
        <f>'Exhibit MC-1'!I15</f>
        <v>638</v>
      </c>
      <c r="G48" s="22"/>
      <c r="H48" s="21">
        <f>+((H58*4)+(H68*8))/12</f>
        <v>313.63903333333337</v>
      </c>
      <c r="I48" s="21">
        <f>H48*P48</f>
        <v>1.7406966350000004</v>
      </c>
      <c r="J48" s="21">
        <f t="shared" si="17"/>
        <v>135.18503999999999</v>
      </c>
      <c r="K48" s="21">
        <f t="shared" si="17"/>
        <v>0.91002000000000005</v>
      </c>
      <c r="L48" s="19">
        <f>ROUND(SUM(H48:K48),2)</f>
        <v>451.47</v>
      </c>
      <c r="M48" s="24"/>
      <c r="N48" s="39">
        <v>2</v>
      </c>
      <c r="O48" s="97" t="s">
        <v>69</v>
      </c>
      <c r="P48" s="46">
        <f>Riders!$F$2</f>
        <v>5.5500000000000002E-3</v>
      </c>
      <c r="Q48" s="101">
        <f>INDEX(Riders!$C$3:$C$5,MATCH(O48,Riders!$D$3:$D$5,0))</f>
        <v>4.308E-2</v>
      </c>
      <c r="R48" s="101">
        <f>INDEX(Riders!$L$2:$L$7,MATCH(N48,Riders!$J$2:$J$7,0))</f>
        <v>2.9E-4</v>
      </c>
    </row>
    <row r="49" spans="1:26" ht="13.5" customHeight="1">
      <c r="A49" s="28">
        <f>'WP Bills Optional Schedules'!A49+F49</f>
        <v>5638</v>
      </c>
      <c r="B49" s="30">
        <f>'WP Bills Optional Schedules'!B49</f>
        <v>568</v>
      </c>
      <c r="C49" s="30">
        <f t="shared" si="16"/>
        <v>5070</v>
      </c>
      <c r="E49" s="11">
        <f>'Exhibit MC-1'!H16</f>
        <v>0</v>
      </c>
      <c r="F49" s="11">
        <f>'Exhibit MC-1'!I16</f>
        <v>638</v>
      </c>
      <c r="G49" s="22"/>
      <c r="H49" s="21">
        <f>+((H59*4)+(H69*8))/12</f>
        <v>556.68595333333326</v>
      </c>
      <c r="I49" s="21">
        <f>H49*P49</f>
        <v>3.0896070409999998</v>
      </c>
      <c r="J49" s="21">
        <f t="shared" si="17"/>
        <v>242.88504</v>
      </c>
      <c r="K49" s="21">
        <f t="shared" si="17"/>
        <v>1.6350199999999999</v>
      </c>
      <c r="L49" s="19">
        <f>ROUND(SUM(H49:K49),2)</f>
        <v>804.3</v>
      </c>
      <c r="M49" s="24"/>
      <c r="N49" s="39">
        <v>2</v>
      </c>
      <c r="O49" s="97" t="s">
        <v>69</v>
      </c>
      <c r="P49" s="46">
        <f>Riders!$F$2</f>
        <v>5.5500000000000002E-3</v>
      </c>
      <c r="Q49" s="101">
        <f>INDEX(Riders!$C$3:$C$5,MATCH(O49,Riders!$D$3:$D$5,0))</f>
        <v>4.308E-2</v>
      </c>
      <c r="R49" s="101">
        <f>INDEX(Riders!$L$2:$L$7,MATCH(N49,Riders!$J$2:$J$7,0))</f>
        <v>2.9E-4</v>
      </c>
    </row>
    <row r="50" spans="1:26" ht="13.5" customHeight="1">
      <c r="A50" s="28">
        <f>'WP Bills Optional Schedules'!A50+F50</f>
        <v>8138</v>
      </c>
      <c r="B50" s="30">
        <f>'WP Bills Optional Schedules'!B50</f>
        <v>852</v>
      </c>
      <c r="C50" s="30">
        <f t="shared" si="16"/>
        <v>7286</v>
      </c>
      <c r="E50" s="11">
        <f>'Exhibit MC-1'!H17</f>
        <v>0</v>
      </c>
      <c r="F50" s="11">
        <f>'Exhibit MC-1'!I17</f>
        <v>638</v>
      </c>
      <c r="G50" s="22"/>
      <c r="H50" s="21">
        <f>+((H60*4)+(H70*8))/12</f>
        <v>799.73287333333337</v>
      </c>
      <c r="I50" s="21">
        <f>H50*P50</f>
        <v>4.4385174470000006</v>
      </c>
      <c r="J50" s="21">
        <f t="shared" si="17"/>
        <v>350.58503999999999</v>
      </c>
      <c r="K50" s="21">
        <f t="shared" si="17"/>
        <v>2.36002</v>
      </c>
      <c r="L50" s="19">
        <f>ROUND(SUM(H50:K50),2)</f>
        <v>1157.1199999999999</v>
      </c>
      <c r="M50" s="24"/>
      <c r="N50" s="39">
        <v>2</v>
      </c>
      <c r="O50" s="97" t="s">
        <v>69</v>
      </c>
      <c r="P50" s="46">
        <f>Riders!$F$2</f>
        <v>5.5500000000000002E-3</v>
      </c>
      <c r="Q50" s="101">
        <f>INDEX(Riders!$C$3:$C$5,MATCH(O50,Riders!$D$3:$D$5,0))</f>
        <v>4.308E-2</v>
      </c>
      <c r="R50" s="101">
        <f>INDEX(Riders!$L$2:$L$7,MATCH(N50,Riders!$J$2:$J$7,0))</f>
        <v>2.9E-4</v>
      </c>
    </row>
    <row r="51" spans="1:26" ht="13.5" customHeight="1">
      <c r="A51" s="28">
        <f>'WP Bills Optional Schedules'!A51+F51</f>
        <v>10950</v>
      </c>
      <c r="B51" s="30">
        <f>'WP Bills Optional Schedules'!B51</f>
        <v>1172</v>
      </c>
      <c r="C51" s="30">
        <f t="shared" si="16"/>
        <v>9778</v>
      </c>
      <c r="E51" s="11">
        <f>'Exhibit MC-1'!H19</f>
        <v>0</v>
      </c>
      <c r="F51" s="11">
        <f>'Exhibit MC-1'!I18</f>
        <v>638</v>
      </c>
      <c r="G51" s="22"/>
      <c r="H51" s="21">
        <f>+((H61*4)+(H71*8))/12</f>
        <v>1073.1401933333334</v>
      </c>
      <c r="I51" s="21">
        <f>H51*P51</f>
        <v>5.9559280730000008</v>
      </c>
      <c r="J51" s="21">
        <f t="shared" ref="J51" si="18">$A51*Q51</f>
        <v>471.726</v>
      </c>
      <c r="K51" s="21">
        <f t="shared" ref="K51" si="19">$A51*R51</f>
        <v>3.1755</v>
      </c>
      <c r="L51" s="19">
        <f>ROUND(SUM(H51:K51),2)</f>
        <v>1554</v>
      </c>
      <c r="M51" s="24"/>
      <c r="N51" s="39">
        <v>2</v>
      </c>
      <c r="O51" s="133" t="s">
        <v>69</v>
      </c>
      <c r="P51" s="46">
        <f>Riders!$F$2</f>
        <v>5.5500000000000002E-3</v>
      </c>
      <c r="Q51" s="101">
        <f>INDEX(Riders!$C$3:$C$5,MATCH(O51,Riders!$D$3:$D$5,0))</f>
        <v>4.308E-2</v>
      </c>
      <c r="R51" s="101">
        <f>INDEX(Riders!$L$2:$L$7,MATCH(N51,Riders!$J$2:$J$7,0))</f>
        <v>2.9E-4</v>
      </c>
    </row>
    <row r="52" spans="1:26">
      <c r="D52" s="30"/>
    </row>
    <row r="53" spans="1:26" ht="16" thickBot="1">
      <c r="A53" s="141" t="s">
        <v>193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02"/>
      <c r="R53" s="101"/>
    </row>
    <row r="54" spans="1:26" ht="15.5">
      <c r="A54" s="102"/>
      <c r="B54" s="104">
        <f>B44</f>
        <v>0.11365065920288588</v>
      </c>
      <c r="C54" s="104">
        <f>C44</f>
        <v>0.88634934079711414</v>
      </c>
      <c r="D54" s="16" t="s">
        <v>38</v>
      </c>
      <c r="F54" s="102"/>
      <c r="G54" s="102"/>
      <c r="H54" s="143" t="s">
        <v>43</v>
      </c>
      <c r="I54" s="143"/>
      <c r="J54" s="143"/>
      <c r="K54" s="143"/>
      <c r="L54" s="143"/>
      <c r="M54" s="102"/>
      <c r="N54" s="102"/>
      <c r="R54" s="101"/>
      <c r="U54" s="140" t="s">
        <v>1</v>
      </c>
      <c r="V54" s="140"/>
      <c r="W54" s="140"/>
      <c r="X54" s="140"/>
      <c r="Y54" s="140"/>
      <c r="Z54" s="140"/>
    </row>
    <row r="55" spans="1:26" ht="13.5" customHeight="1">
      <c r="A55" s="42"/>
      <c r="B55" s="106" t="s">
        <v>26</v>
      </c>
      <c r="C55" s="106" t="s">
        <v>67</v>
      </c>
      <c r="D55" s="41"/>
      <c r="F55" s="97"/>
      <c r="G55" s="97" t="s">
        <v>22</v>
      </c>
      <c r="H55" s="97" t="s">
        <v>18</v>
      </c>
      <c r="I55" s="97" t="s">
        <v>18</v>
      </c>
      <c r="J55" s="97" t="s">
        <v>18</v>
      </c>
      <c r="K55" s="97" t="s">
        <v>18</v>
      </c>
      <c r="L55" s="97" t="s">
        <v>18</v>
      </c>
      <c r="M55" s="97"/>
      <c r="N55" s="40"/>
      <c r="R55" s="101"/>
      <c r="U55" s="140" t="s">
        <v>18</v>
      </c>
      <c r="V55" s="140"/>
      <c r="W55" s="140"/>
      <c r="X55" s="140"/>
      <c r="Y55" s="97"/>
      <c r="Z55" s="97"/>
    </row>
    <row r="56" spans="1:26" ht="13.5" customHeight="1">
      <c r="A56" s="98" t="s">
        <v>15</v>
      </c>
      <c r="B56" s="98" t="s">
        <v>15</v>
      </c>
      <c r="C56" s="98" t="s">
        <v>27</v>
      </c>
      <c r="D56" s="98" t="s">
        <v>16</v>
      </c>
      <c r="E56" s="98" t="s">
        <v>93</v>
      </c>
      <c r="F56" s="98" t="s">
        <v>84</v>
      </c>
      <c r="G56" s="98" t="s">
        <v>23</v>
      </c>
      <c r="H56" s="98" t="s">
        <v>21</v>
      </c>
      <c r="I56" s="98" t="s">
        <v>117</v>
      </c>
      <c r="J56" s="98" t="s">
        <v>75</v>
      </c>
      <c r="K56" s="98" t="s">
        <v>186</v>
      </c>
      <c r="L56" s="98" t="s">
        <v>20</v>
      </c>
      <c r="M56" s="98"/>
      <c r="N56" s="40"/>
      <c r="R56" s="101"/>
      <c r="U56" s="11" t="s">
        <v>8</v>
      </c>
      <c r="V56" s="11" t="s">
        <v>77</v>
      </c>
      <c r="W56" s="11" t="s">
        <v>78</v>
      </c>
      <c r="X56" s="11" t="s">
        <v>79</v>
      </c>
      <c r="Y56" s="11" t="s">
        <v>30</v>
      </c>
    </row>
    <row r="57" spans="1:26" ht="13.5" customHeight="1">
      <c r="A57" s="28">
        <f>'WP Bills Optional Schedules'!A57+F57</f>
        <v>1638</v>
      </c>
      <c r="B57" s="30">
        <f>'WP Bills Optional Schedules'!B57</f>
        <v>114</v>
      </c>
      <c r="C57" s="30">
        <f>A57-B57</f>
        <v>1524</v>
      </c>
      <c r="E57" s="11">
        <f t="shared" ref="E57:F60" si="20">E47</f>
        <v>0</v>
      </c>
      <c r="F57" s="11">
        <f t="shared" si="20"/>
        <v>638</v>
      </c>
      <c r="G57" s="22"/>
      <c r="H57" s="35">
        <f>U57+(B57*V57+C57*W57+(D57+E57)*Y57)</f>
        <v>145.92961999999997</v>
      </c>
      <c r="I57" s="21">
        <f>H57*P57</f>
        <v>0.80990939099999992</v>
      </c>
      <c r="J57" s="21">
        <f t="shared" ref="J57:K60" si="21">$A57*Q57</f>
        <v>70.565039999999996</v>
      </c>
      <c r="K57" s="21">
        <f t="shared" si="21"/>
        <v>0.47502</v>
      </c>
      <c r="L57" s="19">
        <f>ROUND(SUM(H57:K57),2)</f>
        <v>217.78</v>
      </c>
      <c r="M57" s="24"/>
      <c r="N57" s="39">
        <v>2</v>
      </c>
      <c r="O57" s="97" t="s">
        <v>69</v>
      </c>
      <c r="P57" s="46">
        <f>Riders!$F$2</f>
        <v>5.5500000000000002E-3</v>
      </c>
      <c r="Q57" s="101">
        <f>INDEX(Riders!$C$3:$C$5,MATCH(O57,Riders!$D$3:$D$5,0))</f>
        <v>4.308E-2</v>
      </c>
      <c r="R57" s="101">
        <f>INDEX(Riders!$L$2:$L$7,MATCH(N57,Riders!$J$2:$J$7,0))</f>
        <v>2.9E-4</v>
      </c>
      <c r="U57" s="19">
        <f>Rates!$G$29</f>
        <v>12.23</v>
      </c>
      <c r="V57" s="101">
        <f>Rates!$G$30</f>
        <v>0.22270999999999999</v>
      </c>
      <c r="W57" s="101">
        <f>Rates!$G$31</f>
        <v>7.1069999999999994E-2</v>
      </c>
      <c r="X57" s="101"/>
      <c r="Y57" s="19"/>
    </row>
    <row r="58" spans="1:26" ht="13.5" customHeight="1">
      <c r="A58" s="28">
        <f>'WP Bills Optional Schedules'!A58+F58</f>
        <v>3138</v>
      </c>
      <c r="B58" s="30">
        <f>'WP Bills Optional Schedules'!B58</f>
        <v>284</v>
      </c>
      <c r="C58" s="30">
        <f t="shared" ref="C58:C60" si="22">A58-B58</f>
        <v>2854</v>
      </c>
      <c r="E58" s="11">
        <f t="shared" si="20"/>
        <v>0</v>
      </c>
      <c r="F58" s="11">
        <f t="shared" si="20"/>
        <v>638</v>
      </c>
      <c r="G58" s="22"/>
      <c r="H58" s="35">
        <f>U58+(B58*V58+C58*W58+(D58+E58)*Y58)</f>
        <v>278.31342000000001</v>
      </c>
      <c r="I58" s="21">
        <f>H58*P58</f>
        <v>1.5446394810000001</v>
      </c>
      <c r="J58" s="21">
        <f t="shared" si="21"/>
        <v>135.18503999999999</v>
      </c>
      <c r="K58" s="21">
        <f t="shared" si="21"/>
        <v>0.91002000000000005</v>
      </c>
      <c r="L58" s="19">
        <f>ROUND(SUM(H58:K58),2)</f>
        <v>415.95</v>
      </c>
      <c r="M58" s="24"/>
      <c r="N58" s="39">
        <v>2</v>
      </c>
      <c r="O58" s="97" t="s">
        <v>69</v>
      </c>
      <c r="P58" s="46">
        <f>Riders!$F$2</f>
        <v>5.5500000000000002E-3</v>
      </c>
      <c r="Q58" s="101">
        <f>INDEX(Riders!$C$3:$C$5,MATCH(O58,Riders!$D$3:$D$5,0))</f>
        <v>4.308E-2</v>
      </c>
      <c r="R58" s="101">
        <f>INDEX(Riders!$L$2:$L$7,MATCH(N58,Riders!$J$2:$J$7,0))</f>
        <v>2.9E-4</v>
      </c>
      <c r="U58" s="19">
        <f>Rates!$G$29</f>
        <v>12.23</v>
      </c>
      <c r="V58" s="101">
        <f>Rates!$G$30</f>
        <v>0.22270999999999999</v>
      </c>
      <c r="W58" s="101">
        <f>Rates!$G$31</f>
        <v>7.1069999999999994E-2</v>
      </c>
      <c r="X58" s="101"/>
      <c r="Y58" s="19"/>
    </row>
    <row r="59" spans="1:26" ht="13.5" customHeight="1">
      <c r="A59" s="28">
        <f>'WP Bills Optional Schedules'!A59+F59</f>
        <v>5638</v>
      </c>
      <c r="B59" s="30">
        <f>'WP Bills Optional Schedules'!B59</f>
        <v>568</v>
      </c>
      <c r="C59" s="30">
        <f t="shared" si="22"/>
        <v>5070</v>
      </c>
      <c r="E59" s="11">
        <f t="shared" si="20"/>
        <v>0</v>
      </c>
      <c r="F59" s="11">
        <f t="shared" si="20"/>
        <v>638</v>
      </c>
      <c r="G59" s="22"/>
      <c r="H59" s="35">
        <f>U59+(B59*V59+C59*W59+(D59+E59)*Y59)</f>
        <v>499.05417999999997</v>
      </c>
      <c r="I59" s="21">
        <f>H59*P59</f>
        <v>2.7697506989999998</v>
      </c>
      <c r="J59" s="21">
        <f t="shared" si="21"/>
        <v>242.88504</v>
      </c>
      <c r="K59" s="21">
        <f t="shared" si="21"/>
        <v>1.6350199999999999</v>
      </c>
      <c r="L59" s="19">
        <f>ROUND(SUM(H59:K59),2)</f>
        <v>746.34</v>
      </c>
      <c r="M59" s="24"/>
      <c r="N59" s="39">
        <v>2</v>
      </c>
      <c r="O59" s="97" t="s">
        <v>69</v>
      </c>
      <c r="P59" s="46">
        <f>Riders!$F$2</f>
        <v>5.5500000000000002E-3</v>
      </c>
      <c r="Q59" s="101">
        <f>INDEX(Riders!$C$3:$C$5,MATCH(O59,Riders!$D$3:$D$5,0))</f>
        <v>4.308E-2</v>
      </c>
      <c r="R59" s="101">
        <f>INDEX(Riders!$L$2:$L$7,MATCH(N59,Riders!$J$2:$J$7,0))</f>
        <v>2.9E-4</v>
      </c>
      <c r="U59" s="19">
        <f>Rates!$G$29</f>
        <v>12.23</v>
      </c>
      <c r="V59" s="101">
        <f>Rates!$G$30</f>
        <v>0.22270999999999999</v>
      </c>
      <c r="W59" s="101">
        <f>Rates!$G$31</f>
        <v>7.1069999999999994E-2</v>
      </c>
      <c r="X59" s="101"/>
      <c r="Y59" s="19"/>
    </row>
    <row r="60" spans="1:26" ht="13.5" customHeight="1">
      <c r="A60" s="28">
        <f>'WP Bills Optional Schedules'!A60+F60</f>
        <v>8138</v>
      </c>
      <c r="B60" s="30">
        <f>'WP Bills Optional Schedules'!B60</f>
        <v>852</v>
      </c>
      <c r="C60" s="30">
        <f t="shared" si="22"/>
        <v>7286</v>
      </c>
      <c r="E60" s="11">
        <f t="shared" si="20"/>
        <v>0</v>
      </c>
      <c r="F60" s="11">
        <f t="shared" si="20"/>
        <v>638</v>
      </c>
      <c r="G60" s="22"/>
      <c r="H60" s="35">
        <f>U60+(B60*V60+C60*W60+(D60+E60)*Y60)</f>
        <v>719.79494</v>
      </c>
      <c r="I60" s="21">
        <f>H60*P60</f>
        <v>3.9948619170000002</v>
      </c>
      <c r="J60" s="21">
        <f t="shared" si="21"/>
        <v>350.58503999999999</v>
      </c>
      <c r="K60" s="21">
        <f t="shared" si="21"/>
        <v>2.36002</v>
      </c>
      <c r="L60" s="19">
        <f>ROUND(SUM(H60:K60),2)</f>
        <v>1076.73</v>
      </c>
      <c r="M60" s="24"/>
      <c r="N60" s="39">
        <v>2</v>
      </c>
      <c r="O60" s="97" t="s">
        <v>69</v>
      </c>
      <c r="P60" s="46">
        <f>Riders!$F$2</f>
        <v>5.5500000000000002E-3</v>
      </c>
      <c r="Q60" s="101">
        <f>INDEX(Riders!$C$3:$C$5,MATCH(O60,Riders!$D$3:$D$5,0))</f>
        <v>4.308E-2</v>
      </c>
      <c r="R60" s="101">
        <f>INDEX(Riders!$L$2:$L$7,MATCH(N60,Riders!$J$2:$J$7,0))</f>
        <v>2.9E-4</v>
      </c>
      <c r="U60" s="19">
        <f>Rates!$G$29</f>
        <v>12.23</v>
      </c>
      <c r="V60" s="101">
        <f>Rates!$G$30</f>
        <v>0.22270999999999999</v>
      </c>
      <c r="W60" s="101">
        <f>Rates!$G$31</f>
        <v>7.1069999999999994E-2</v>
      </c>
      <c r="X60" s="101"/>
      <c r="Y60" s="19"/>
    </row>
    <row r="61" spans="1:26" ht="13.5" customHeight="1">
      <c r="A61" s="28">
        <f>'WP Bills Optional Schedules'!A61+F61</f>
        <v>10950</v>
      </c>
      <c r="B61" s="30">
        <f>'WP Bills Optional Schedules'!B61</f>
        <v>1172</v>
      </c>
      <c r="C61" s="30">
        <f t="shared" ref="C61" si="23">A61-B61</f>
        <v>9778</v>
      </c>
      <c r="E61" s="11">
        <f t="shared" ref="E61" si="24">E52</f>
        <v>0</v>
      </c>
      <c r="F61" s="11">
        <f>F51</f>
        <v>638</v>
      </c>
      <c r="G61" s="22"/>
      <c r="H61" s="35">
        <f>U61+(B61*V61+C61*W61+(D61+E61)*Y61)</f>
        <v>968.16858000000002</v>
      </c>
      <c r="I61" s="21">
        <f>H61*P61</f>
        <v>5.3733356190000006</v>
      </c>
      <c r="J61" s="21">
        <f t="shared" ref="J61" si="25">$A61*Q61</f>
        <v>471.726</v>
      </c>
      <c r="K61" s="21">
        <f t="shared" ref="K61" si="26">$A61*R61</f>
        <v>3.1755</v>
      </c>
      <c r="L61" s="19">
        <f>ROUND(SUM(H61:K61),2)</f>
        <v>1448.44</v>
      </c>
      <c r="M61" s="24"/>
      <c r="N61" s="39">
        <v>2</v>
      </c>
      <c r="O61" s="133" t="s">
        <v>69</v>
      </c>
      <c r="P61" s="46">
        <f>Riders!$F$2</f>
        <v>5.5500000000000002E-3</v>
      </c>
      <c r="Q61" s="101">
        <f>INDEX(Riders!$C$3:$C$5,MATCH(O61,Riders!$D$3:$D$5,0))</f>
        <v>4.308E-2</v>
      </c>
      <c r="R61" s="101">
        <f>INDEX(Riders!$L$2:$L$7,MATCH(N61,Riders!$J$2:$J$7,0))</f>
        <v>2.9E-4</v>
      </c>
      <c r="U61" s="19">
        <f>Rates!$G$29</f>
        <v>12.23</v>
      </c>
      <c r="V61" s="101">
        <f>Rates!$G$30</f>
        <v>0.22270999999999999</v>
      </c>
      <c r="W61" s="101">
        <f>Rates!$G$31</f>
        <v>7.1069999999999994E-2</v>
      </c>
      <c r="X61" s="101"/>
      <c r="Y61" s="19"/>
    </row>
    <row r="63" spans="1:26" ht="16" thickBot="1">
      <c r="A63" s="141" t="s">
        <v>194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02"/>
      <c r="R63" s="101"/>
    </row>
    <row r="64" spans="1:26" ht="15.5">
      <c r="A64" s="102"/>
      <c r="B64" s="104"/>
      <c r="C64" s="104">
        <v>1</v>
      </c>
      <c r="D64" s="16" t="s">
        <v>38</v>
      </c>
      <c r="F64" s="102"/>
      <c r="G64" s="102"/>
      <c r="H64" s="143" t="s">
        <v>43</v>
      </c>
      <c r="I64" s="143"/>
      <c r="J64" s="143"/>
      <c r="K64" s="143"/>
      <c r="L64" s="143"/>
      <c r="M64" s="102"/>
      <c r="N64" s="102"/>
      <c r="R64" s="101"/>
    </row>
    <row r="65" spans="1:26" ht="13.5" customHeight="1">
      <c r="A65" s="42"/>
      <c r="B65" s="106"/>
      <c r="C65" s="106" t="s">
        <v>27</v>
      </c>
      <c r="D65" s="41"/>
      <c r="F65" s="97"/>
      <c r="G65" s="97" t="s">
        <v>22</v>
      </c>
      <c r="H65" s="97" t="s">
        <v>18</v>
      </c>
      <c r="I65" s="97" t="s">
        <v>18</v>
      </c>
      <c r="J65" s="97" t="s">
        <v>18</v>
      </c>
      <c r="K65" s="97" t="s">
        <v>18</v>
      </c>
      <c r="L65" s="97" t="s">
        <v>18</v>
      </c>
      <c r="M65" s="97"/>
      <c r="N65" s="40"/>
      <c r="R65" s="101"/>
      <c r="U65" s="140" t="s">
        <v>18</v>
      </c>
      <c r="V65" s="140"/>
      <c r="W65" s="140"/>
      <c r="X65" s="140"/>
      <c r="Y65" s="140"/>
      <c r="Z65" s="97"/>
    </row>
    <row r="66" spans="1:26" ht="13.5" customHeight="1">
      <c r="A66" s="98" t="s">
        <v>15</v>
      </c>
      <c r="B66" s="98"/>
      <c r="C66" s="98" t="s">
        <v>15</v>
      </c>
      <c r="D66" s="98" t="s">
        <v>16</v>
      </c>
      <c r="E66" s="98" t="s">
        <v>93</v>
      </c>
      <c r="F66" s="98" t="s">
        <v>84</v>
      </c>
      <c r="G66" s="98" t="s">
        <v>23</v>
      </c>
      <c r="H66" s="98" t="s">
        <v>21</v>
      </c>
      <c r="I66" s="98" t="s">
        <v>117</v>
      </c>
      <c r="J66" s="98" t="s">
        <v>75</v>
      </c>
      <c r="K66" s="98" t="s">
        <v>186</v>
      </c>
      <c r="L66" s="98" t="s">
        <v>20</v>
      </c>
      <c r="M66" s="98"/>
      <c r="N66" s="40"/>
      <c r="R66" s="101"/>
      <c r="U66" s="11" t="s">
        <v>8</v>
      </c>
      <c r="V66" s="11" t="s">
        <v>77</v>
      </c>
      <c r="W66" s="11" t="s">
        <v>78</v>
      </c>
      <c r="X66" s="11" t="s">
        <v>79</v>
      </c>
      <c r="Y66" s="11" t="s">
        <v>30</v>
      </c>
    </row>
    <row r="67" spans="1:26" ht="13.5" customHeight="1">
      <c r="A67" s="28">
        <f>'WP Bills Optional Schedules'!A67+F67</f>
        <v>1638</v>
      </c>
      <c r="B67" s="30"/>
      <c r="C67" s="30">
        <f>A67</f>
        <v>1638</v>
      </c>
      <c r="E67" s="11">
        <f t="shared" ref="E67:F71" si="27">E57</f>
        <v>0</v>
      </c>
      <c r="F67" s="11">
        <f t="shared" si="27"/>
        <v>638</v>
      </c>
      <c r="G67" s="22"/>
      <c r="H67" s="35">
        <f>U67+C67*X67+(D67+E67)*Y67</f>
        <v>178.78183999999999</v>
      </c>
      <c r="I67" s="21">
        <f>H67*P67</f>
        <v>0.99223921199999998</v>
      </c>
      <c r="J67" s="21">
        <f t="shared" ref="J67:K70" si="28">$A67*Q67</f>
        <v>70.565039999999996</v>
      </c>
      <c r="K67" s="21">
        <f t="shared" si="28"/>
        <v>0.47502</v>
      </c>
      <c r="L67" s="19">
        <f>ROUND(SUM(H67:K67),2)</f>
        <v>250.81</v>
      </c>
      <c r="M67" s="24"/>
      <c r="N67" s="39">
        <v>2</v>
      </c>
      <c r="O67" s="97" t="s">
        <v>69</v>
      </c>
      <c r="P67" s="46">
        <f>Riders!$F$2</f>
        <v>5.5500000000000002E-3</v>
      </c>
      <c r="Q67" s="101">
        <f>INDEX(Riders!$C$3:$C$5,MATCH(O67,Riders!$D$3:$D$5,0))</f>
        <v>4.308E-2</v>
      </c>
      <c r="R67" s="101">
        <f>INDEX(Riders!$L$2:$L$7,MATCH(N67,Riders!$J$2:$J$7,0))</f>
        <v>2.9E-4</v>
      </c>
      <c r="U67" s="19">
        <f>Rates!$G$29</f>
        <v>12.23</v>
      </c>
      <c r="V67" s="101"/>
      <c r="W67" s="101"/>
      <c r="X67" s="101">
        <f>Rates!$G$32</f>
        <v>0.10168000000000001</v>
      </c>
      <c r="Y67" s="19"/>
    </row>
    <row r="68" spans="1:26" ht="13.5" customHeight="1">
      <c r="A68" s="28">
        <f>'WP Bills Optional Schedules'!A68+F68</f>
        <v>3138</v>
      </c>
      <c r="B68" s="30"/>
      <c r="C68" s="30">
        <f>A68</f>
        <v>3138</v>
      </c>
      <c r="E68" s="11">
        <f t="shared" si="27"/>
        <v>0</v>
      </c>
      <c r="F68" s="11">
        <f t="shared" si="27"/>
        <v>638</v>
      </c>
      <c r="G68" s="22"/>
      <c r="H68" s="35">
        <f>U68+C68*X68+(D68+E68)*Y68</f>
        <v>331.30184000000003</v>
      </c>
      <c r="I68" s="21">
        <f>H68*P68</f>
        <v>1.8387252120000002</v>
      </c>
      <c r="J68" s="21">
        <f t="shared" si="28"/>
        <v>135.18503999999999</v>
      </c>
      <c r="K68" s="21">
        <f t="shared" si="28"/>
        <v>0.91002000000000005</v>
      </c>
      <c r="L68" s="19">
        <f>ROUND(SUM(H68:K68),2)</f>
        <v>469.24</v>
      </c>
      <c r="M68" s="24"/>
      <c r="N68" s="39">
        <v>2</v>
      </c>
      <c r="O68" s="97" t="s">
        <v>69</v>
      </c>
      <c r="P68" s="46">
        <f>Riders!$F$2</f>
        <v>5.5500000000000002E-3</v>
      </c>
      <c r="Q68" s="101">
        <f>INDEX(Riders!$C$3:$C$5,MATCH(O68,Riders!$D$3:$D$5,0))</f>
        <v>4.308E-2</v>
      </c>
      <c r="R68" s="101">
        <f>INDEX(Riders!$L$2:$L$7,MATCH(N68,Riders!$J$2:$J$7,0))</f>
        <v>2.9E-4</v>
      </c>
      <c r="U68" s="19">
        <f>Rates!$G$29</f>
        <v>12.23</v>
      </c>
      <c r="V68" s="101"/>
      <c r="W68" s="101"/>
      <c r="X68" s="101">
        <f>Rates!$G$32</f>
        <v>0.10168000000000001</v>
      </c>
      <c r="Y68" s="19"/>
    </row>
    <row r="69" spans="1:26" ht="13.5" customHeight="1">
      <c r="A69" s="28">
        <f>'WP Bills Optional Schedules'!A69+F69</f>
        <v>5638</v>
      </c>
      <c r="B69" s="30"/>
      <c r="C69" s="30">
        <f>A69</f>
        <v>5638</v>
      </c>
      <c r="E69" s="11">
        <f t="shared" si="27"/>
        <v>0</v>
      </c>
      <c r="F69" s="11">
        <f t="shared" si="27"/>
        <v>638</v>
      </c>
      <c r="G69" s="22"/>
      <c r="H69" s="35">
        <f>U69+C69*X69+(D69+E69)*Y69</f>
        <v>585.50184000000002</v>
      </c>
      <c r="I69" s="21">
        <f>H69*P69</f>
        <v>3.2495352120000001</v>
      </c>
      <c r="J69" s="21">
        <f t="shared" si="28"/>
        <v>242.88504</v>
      </c>
      <c r="K69" s="21">
        <f t="shared" si="28"/>
        <v>1.6350199999999999</v>
      </c>
      <c r="L69" s="19">
        <f>ROUND(SUM(H69:K69),2)</f>
        <v>833.27</v>
      </c>
      <c r="M69" s="24"/>
      <c r="N69" s="39">
        <v>2</v>
      </c>
      <c r="O69" s="97" t="s">
        <v>69</v>
      </c>
      <c r="P69" s="46">
        <f>Riders!$F$2</f>
        <v>5.5500000000000002E-3</v>
      </c>
      <c r="Q69" s="101">
        <f>INDEX(Riders!$C$3:$C$5,MATCH(O69,Riders!$D$3:$D$5,0))</f>
        <v>4.308E-2</v>
      </c>
      <c r="R69" s="101">
        <f>INDEX(Riders!$L$2:$L$7,MATCH(N69,Riders!$J$2:$J$7,0))</f>
        <v>2.9E-4</v>
      </c>
      <c r="U69" s="19">
        <f>Rates!$G$29</f>
        <v>12.23</v>
      </c>
      <c r="V69" s="101"/>
      <c r="W69" s="101"/>
      <c r="X69" s="101">
        <f>Rates!$G$32</f>
        <v>0.10168000000000001</v>
      </c>
      <c r="Y69" s="19"/>
    </row>
    <row r="70" spans="1:26" ht="13.5" customHeight="1">
      <c r="A70" s="28">
        <f>'WP Bills Optional Schedules'!A70+F70</f>
        <v>8138</v>
      </c>
      <c r="B70" s="30"/>
      <c r="C70" s="30">
        <f>A70</f>
        <v>8138</v>
      </c>
      <c r="E70" s="11">
        <f t="shared" si="27"/>
        <v>0</v>
      </c>
      <c r="F70" s="11">
        <f t="shared" si="27"/>
        <v>638</v>
      </c>
      <c r="G70" s="22"/>
      <c r="H70" s="35">
        <f>U70+C70*X70+(D70+E70)*Y70</f>
        <v>839.70184000000006</v>
      </c>
      <c r="I70" s="21">
        <f>H70*P70</f>
        <v>4.6603452120000002</v>
      </c>
      <c r="J70" s="21">
        <f t="shared" si="28"/>
        <v>350.58503999999999</v>
      </c>
      <c r="K70" s="21">
        <f t="shared" si="28"/>
        <v>2.36002</v>
      </c>
      <c r="L70" s="19">
        <f>ROUND(SUM(H70:K70),2)</f>
        <v>1197.31</v>
      </c>
      <c r="M70" s="24"/>
      <c r="N70" s="39">
        <v>2</v>
      </c>
      <c r="O70" s="97" t="s">
        <v>69</v>
      </c>
      <c r="P70" s="46">
        <f>Riders!$F$2</f>
        <v>5.5500000000000002E-3</v>
      </c>
      <c r="Q70" s="101">
        <f>INDEX(Riders!$C$3:$C$5,MATCH(O70,Riders!$D$3:$D$5,0))</f>
        <v>4.308E-2</v>
      </c>
      <c r="R70" s="101">
        <f>INDEX(Riders!$L$2:$L$7,MATCH(N70,Riders!$J$2:$J$7,0))</f>
        <v>2.9E-4</v>
      </c>
      <c r="U70" s="19">
        <f>Rates!$G$29</f>
        <v>12.23</v>
      </c>
      <c r="V70" s="101"/>
      <c r="W70" s="101"/>
      <c r="X70" s="101">
        <f>Rates!$G$32</f>
        <v>0.10168000000000001</v>
      </c>
      <c r="Y70" s="19"/>
    </row>
    <row r="71" spans="1:26" ht="13.5" customHeight="1">
      <c r="A71" s="28">
        <f>'WP Bills Optional Schedules'!A71+F71</f>
        <v>10950</v>
      </c>
      <c r="B71" s="30"/>
      <c r="C71" s="30">
        <f>A71</f>
        <v>10950</v>
      </c>
      <c r="E71" s="11">
        <f t="shared" si="27"/>
        <v>0</v>
      </c>
      <c r="F71" s="11">
        <f t="shared" si="27"/>
        <v>638</v>
      </c>
      <c r="G71" s="22"/>
      <c r="H71" s="35">
        <f>U71+C71*X71+(D71+E71)*Y71</f>
        <v>1125.626</v>
      </c>
      <c r="I71" s="21">
        <f>H71*P71</f>
        <v>6.2472243000000001</v>
      </c>
      <c r="J71" s="21">
        <f t="shared" ref="J71" si="29">$A71*Q71</f>
        <v>471.726</v>
      </c>
      <c r="K71" s="21">
        <f t="shared" ref="K71" si="30">$A71*R71</f>
        <v>3.1755</v>
      </c>
      <c r="L71" s="19">
        <f>ROUND(SUM(H71:K71),2)</f>
        <v>1606.77</v>
      </c>
      <c r="M71" s="24"/>
      <c r="N71" s="39">
        <v>2</v>
      </c>
      <c r="O71" s="133" t="s">
        <v>69</v>
      </c>
      <c r="P71" s="46">
        <f>Riders!$F$2</f>
        <v>5.5500000000000002E-3</v>
      </c>
      <c r="Q71" s="101">
        <f>INDEX(Riders!$C$3:$C$5,MATCH(O71,Riders!$D$3:$D$5,0))</f>
        <v>4.308E-2</v>
      </c>
      <c r="R71" s="101">
        <f>INDEX(Riders!$L$2:$L$7,MATCH(N71,Riders!$J$2:$J$7,0))</f>
        <v>2.9E-4</v>
      </c>
      <c r="U71" s="19">
        <f>Rates!$G$29</f>
        <v>12.23</v>
      </c>
      <c r="V71" s="101"/>
      <c r="W71" s="101"/>
      <c r="X71" s="101">
        <f>Rates!$G$32</f>
        <v>0.10168000000000001</v>
      </c>
      <c r="Y71" s="19"/>
    </row>
    <row r="73" spans="1:26" ht="16" thickBot="1">
      <c r="A73" s="141" t="s">
        <v>156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02"/>
      <c r="R73" s="101"/>
    </row>
    <row r="74" spans="1:26" ht="15.5">
      <c r="A74" s="102"/>
      <c r="B74" s="104">
        <v>0.10114534240245435</v>
      </c>
      <c r="C74" s="104">
        <f>1-B74</f>
        <v>0.89885465759754568</v>
      </c>
      <c r="D74" s="16" t="s">
        <v>38</v>
      </c>
      <c r="F74" s="102"/>
      <c r="G74" s="102"/>
      <c r="H74" s="143" t="s">
        <v>43</v>
      </c>
      <c r="I74" s="143"/>
      <c r="J74" s="143"/>
      <c r="K74" s="143"/>
      <c r="L74" s="143"/>
      <c r="M74" s="102"/>
      <c r="N74" s="102"/>
      <c r="R74" s="101"/>
    </row>
    <row r="75" spans="1:26" ht="13.5" customHeight="1">
      <c r="A75" s="42"/>
      <c r="B75" s="106" t="s">
        <v>26</v>
      </c>
      <c r="C75" s="106" t="s">
        <v>67</v>
      </c>
      <c r="D75" s="41"/>
      <c r="F75" s="97"/>
      <c r="G75" s="97" t="s">
        <v>22</v>
      </c>
      <c r="H75" s="97" t="s">
        <v>18</v>
      </c>
      <c r="I75" s="97" t="s">
        <v>18</v>
      </c>
      <c r="J75" s="97" t="s">
        <v>18</v>
      </c>
      <c r="K75" s="97" t="s">
        <v>18</v>
      </c>
      <c r="L75" s="97" t="s">
        <v>18</v>
      </c>
      <c r="M75" s="97"/>
      <c r="N75" s="40"/>
      <c r="R75" s="101"/>
    </row>
    <row r="76" spans="1:26" ht="13.5" customHeight="1">
      <c r="A76" s="98" t="s">
        <v>15</v>
      </c>
      <c r="B76" s="98" t="s">
        <v>15</v>
      </c>
      <c r="C76" s="98" t="s">
        <v>27</v>
      </c>
      <c r="D76" s="98" t="s">
        <v>16</v>
      </c>
      <c r="E76" s="98" t="s">
        <v>93</v>
      </c>
      <c r="F76" s="98" t="s">
        <v>84</v>
      </c>
      <c r="G76" s="98" t="s">
        <v>23</v>
      </c>
      <c r="H76" s="98" t="s">
        <v>21</v>
      </c>
      <c r="I76" s="98" t="s">
        <v>117</v>
      </c>
      <c r="J76" s="98" t="s">
        <v>75</v>
      </c>
      <c r="K76" s="98" t="s">
        <v>186</v>
      </c>
      <c r="L76" s="98" t="s">
        <v>20</v>
      </c>
      <c r="M76" s="98"/>
      <c r="N76" s="40"/>
      <c r="R76" s="101"/>
    </row>
    <row r="77" spans="1:26" ht="13.5" customHeight="1">
      <c r="A77" s="28">
        <f>+(D77*G77*730)+F77</f>
        <v>7938</v>
      </c>
      <c r="B77" s="30">
        <f>'WP Bills Optional Schedules'!B77</f>
        <v>738</v>
      </c>
      <c r="C77" s="30">
        <f>A77-B77</f>
        <v>7200</v>
      </c>
      <c r="D77" s="11">
        <v>50</v>
      </c>
      <c r="E77" s="11">
        <f>'Exhibit MC-1'!H20</f>
        <v>14</v>
      </c>
      <c r="F77" s="11">
        <f>'Exhibit MC-1'!I20</f>
        <v>638</v>
      </c>
      <c r="G77" s="22">
        <v>0.2</v>
      </c>
      <c r="H77" s="21">
        <f>+(('WP Bills Opt Schedules wEVkWh'!H96*4)+('WP Bills Opt Schedules wEVkWh'!H115*8))/12</f>
        <v>928.42308000000003</v>
      </c>
      <c r="I77" s="21">
        <f>H77*P77</f>
        <v>5.1527480940000006</v>
      </c>
      <c r="J77" s="21">
        <f t="shared" ref="J77:K80" si="31">$A77*Q77</f>
        <v>341.96904000000001</v>
      </c>
      <c r="K77" s="21">
        <f t="shared" si="31"/>
        <v>11.160827999999999</v>
      </c>
      <c r="L77" s="19">
        <f>ROUND(SUM(H77:K77),2)</f>
        <v>1286.71</v>
      </c>
      <c r="M77" s="24"/>
      <c r="N77" s="39">
        <v>24</v>
      </c>
      <c r="O77" s="97" t="s">
        <v>69</v>
      </c>
      <c r="P77" s="46">
        <f>Riders!$F$2</f>
        <v>5.5500000000000002E-3</v>
      </c>
      <c r="Q77" s="101">
        <f>INDEX(Riders!$C$3:$C$5,MATCH(O77,Riders!$D$3:$D$5,0))</f>
        <v>4.308E-2</v>
      </c>
      <c r="R77" s="101">
        <f>INDEX(Riders!$L$2:$L$7,MATCH(N77,Riders!$J$2:$J$7,0))</f>
        <v>1.4059999999999999E-3</v>
      </c>
    </row>
    <row r="78" spans="1:26" ht="13.5" customHeight="1">
      <c r="A78" s="28">
        <f t="shared" ref="A78:A80" si="32">+(D78*G78*730)+F78</f>
        <v>15238</v>
      </c>
      <c r="B78" s="30">
        <f>'WP Bills Optional Schedules'!B78</f>
        <v>1477</v>
      </c>
      <c r="C78" s="30">
        <f>A78-B78</f>
        <v>13761</v>
      </c>
      <c r="D78" s="11">
        <f>+D77</f>
        <v>50</v>
      </c>
      <c r="E78" s="11">
        <f>'Exhibit MC-1'!H21</f>
        <v>14</v>
      </c>
      <c r="F78" s="11">
        <f>'Exhibit MC-1'!I21</f>
        <v>638</v>
      </c>
      <c r="G78" s="22">
        <v>0.4</v>
      </c>
      <c r="H78" s="21">
        <f>+(('WP Bills Opt Schedules wEVkWh'!H97*4)+('WP Bills Opt Schedules wEVkWh'!H116*8))/12</f>
        <v>1193.0712300000002</v>
      </c>
      <c r="I78" s="21">
        <f>H78*P78</f>
        <v>6.6215453265000015</v>
      </c>
      <c r="J78" s="21">
        <f t="shared" si="31"/>
        <v>656.45303999999999</v>
      </c>
      <c r="K78" s="21">
        <f t="shared" si="31"/>
        <v>21.424627999999998</v>
      </c>
      <c r="L78" s="19">
        <f>ROUND(SUM(H78:K78),2)</f>
        <v>1877.57</v>
      </c>
      <c r="M78" s="24"/>
      <c r="N78" s="39">
        <v>24</v>
      </c>
      <c r="O78" s="97" t="s">
        <v>69</v>
      </c>
      <c r="P78" s="46">
        <f>Riders!$F$2</f>
        <v>5.5500000000000002E-3</v>
      </c>
      <c r="Q78" s="101">
        <f>INDEX(Riders!$C$3:$C$5,MATCH(O78,Riders!$D$3:$D$5,0))</f>
        <v>4.308E-2</v>
      </c>
      <c r="R78" s="101">
        <f>INDEX(Riders!$L$2:$L$7,MATCH(N78,Riders!$J$2:$J$7,0))</f>
        <v>1.4059999999999999E-3</v>
      </c>
    </row>
    <row r="79" spans="1:26" ht="13.5" customHeight="1">
      <c r="A79" s="28">
        <f t="shared" si="32"/>
        <v>22538</v>
      </c>
      <c r="B79" s="30">
        <f>'WP Bills Optional Schedules'!B79</f>
        <v>2215</v>
      </c>
      <c r="C79" s="30">
        <f>A79-B79</f>
        <v>20323</v>
      </c>
      <c r="D79" s="11">
        <f>+D78</f>
        <v>50</v>
      </c>
      <c r="E79" s="11">
        <f>'Exhibit MC-1'!H22</f>
        <v>14</v>
      </c>
      <c r="F79" s="11">
        <f>'Exhibit MC-1'!I22</f>
        <v>638</v>
      </c>
      <c r="G79" s="22">
        <v>0.6</v>
      </c>
      <c r="H79" s="21">
        <f>+(('WP Bills Opt Schedules wEVkWh'!H98*4)+('WP Bills Opt Schedules wEVkWh'!H117*8))/12</f>
        <v>1621.0521966666668</v>
      </c>
      <c r="I79" s="21">
        <f>H79*P79</f>
        <v>8.9968396915000017</v>
      </c>
      <c r="J79" s="21">
        <f t="shared" si="31"/>
        <v>970.93704000000002</v>
      </c>
      <c r="K79" s="21">
        <f t="shared" si="31"/>
        <v>31.688427999999998</v>
      </c>
      <c r="L79" s="19">
        <f>ROUND(SUM(H79:K79),2)</f>
        <v>2632.67</v>
      </c>
      <c r="M79" s="24"/>
      <c r="N79" s="39">
        <v>24</v>
      </c>
      <c r="O79" s="97" t="s">
        <v>69</v>
      </c>
      <c r="P79" s="46">
        <f>Riders!$F$2</f>
        <v>5.5500000000000002E-3</v>
      </c>
      <c r="Q79" s="101">
        <f>INDEX(Riders!$C$3:$C$5,MATCH(O79,Riders!$D$3:$D$5,0))</f>
        <v>4.308E-2</v>
      </c>
      <c r="R79" s="101">
        <f>INDEX(Riders!$L$2:$L$7,MATCH(N79,Riders!$J$2:$J$7,0))</f>
        <v>1.4059999999999999E-3</v>
      </c>
    </row>
    <row r="80" spans="1:26" ht="13.5" customHeight="1">
      <c r="A80" s="28">
        <f t="shared" si="32"/>
        <v>29838</v>
      </c>
      <c r="B80" s="30">
        <f>'WP Bills Optional Schedules'!B80</f>
        <v>2953</v>
      </c>
      <c r="C80" s="30">
        <f>A80-B80</f>
        <v>26885</v>
      </c>
      <c r="D80" s="11">
        <f>+D79</f>
        <v>50</v>
      </c>
      <c r="E80" s="11">
        <f>'Exhibit MC-1'!H23</f>
        <v>14</v>
      </c>
      <c r="F80" s="11">
        <f>'Exhibit MC-1'!I23</f>
        <v>638</v>
      </c>
      <c r="G80" s="22">
        <v>0.8</v>
      </c>
      <c r="H80" s="21">
        <f>+(('WP Bills Opt Schedules wEVkWh'!H99*4)+('WP Bills Opt Schedules wEVkWh'!H118*8))/12</f>
        <v>1885.6531633333334</v>
      </c>
      <c r="I80" s="21">
        <f>H80*P80</f>
        <v>10.465375056500001</v>
      </c>
      <c r="J80" s="21">
        <f t="shared" si="31"/>
        <v>1285.4210399999999</v>
      </c>
      <c r="K80" s="21">
        <f t="shared" si="31"/>
        <v>41.952227999999998</v>
      </c>
      <c r="L80" s="19">
        <f>ROUND(SUM(H80:K80),2)</f>
        <v>3223.49</v>
      </c>
      <c r="M80" s="24"/>
      <c r="N80" s="39">
        <v>24</v>
      </c>
      <c r="O80" s="97" t="s">
        <v>69</v>
      </c>
      <c r="P80" s="46">
        <f>Riders!$F$2</f>
        <v>5.5500000000000002E-3</v>
      </c>
      <c r="Q80" s="101">
        <f>INDEX(Riders!$C$3:$C$5,MATCH(O80,Riders!$D$3:$D$5,0))</f>
        <v>4.308E-2</v>
      </c>
      <c r="R80" s="101">
        <f>INDEX(Riders!$L$2:$L$7,MATCH(N80,Riders!$J$2:$J$7,0))</f>
        <v>1.4059999999999999E-3</v>
      </c>
    </row>
    <row r="81" spans="1:26" ht="13.5" customHeight="1">
      <c r="A81" s="28"/>
      <c r="B81" s="30"/>
      <c r="C81" s="30"/>
      <c r="G81" s="22"/>
      <c r="H81" s="21"/>
      <c r="I81" s="21"/>
      <c r="J81" s="23"/>
      <c r="K81" s="23"/>
      <c r="L81" s="24"/>
      <c r="M81" s="24"/>
      <c r="N81" s="39"/>
      <c r="O81" s="97"/>
      <c r="P81" s="97"/>
      <c r="R81" s="101"/>
    </row>
    <row r="82" spans="1:26" ht="13.5" customHeight="1">
      <c r="A82" s="28">
        <f>+(D82*G82*730)+F82</f>
        <v>52925</v>
      </c>
      <c r="B82" s="30">
        <f>'WP Bills Optional Schedules'!B82</f>
        <v>4430</v>
      </c>
      <c r="C82" s="30">
        <f>A82-B82</f>
        <v>48495</v>
      </c>
      <c r="D82" s="11">
        <v>300</v>
      </c>
      <c r="E82" s="11">
        <f>'Exhibit MC-1'!H24</f>
        <v>50</v>
      </c>
      <c r="F82" s="11">
        <f>'Exhibit MC-1'!I24</f>
        <v>9125</v>
      </c>
      <c r="G82" s="22">
        <v>0.2</v>
      </c>
      <c r="H82" s="21">
        <f>+(('WP Bills Opt Schedules wEVkWh'!H101*4)+('WP Bills Opt Schedules wEVkWh'!H120*8))/12</f>
        <v>5436.1647499999999</v>
      </c>
      <c r="I82" s="21">
        <f>H82*P82</f>
        <v>30.1707143625</v>
      </c>
      <c r="J82" s="21">
        <f t="shared" ref="J82:K85" si="33">$A82*Q82</f>
        <v>2280.009</v>
      </c>
      <c r="K82" s="21">
        <f t="shared" si="33"/>
        <v>74.412549999999996</v>
      </c>
      <c r="L82" s="19">
        <f>ROUND(SUM(H82:K82),2)</f>
        <v>7820.76</v>
      </c>
      <c r="M82" s="24"/>
      <c r="N82" s="39">
        <v>24</v>
      </c>
      <c r="O82" s="97" t="s">
        <v>69</v>
      </c>
      <c r="P82" s="46">
        <f>Riders!$F$2</f>
        <v>5.5500000000000002E-3</v>
      </c>
      <c r="Q82" s="101">
        <f>INDEX(Riders!$C$3:$C$5,MATCH(O82,Riders!$D$3:$D$5,0))</f>
        <v>4.308E-2</v>
      </c>
      <c r="R82" s="101">
        <f>INDEX(Riders!$L$2:$L$7,MATCH(N82,Riders!$J$2:$J$7,0))</f>
        <v>1.4059999999999999E-3</v>
      </c>
    </row>
    <row r="83" spans="1:26" ht="13.5" customHeight="1">
      <c r="A83" s="28">
        <f t="shared" ref="A83:A85" si="34">+(D83*G83*730)+F83</f>
        <v>96725</v>
      </c>
      <c r="B83" s="30">
        <f>'WP Bills Optional Schedules'!B83</f>
        <v>8860</v>
      </c>
      <c r="C83" s="30">
        <f>A83-B83</f>
        <v>87865</v>
      </c>
      <c r="D83" s="11">
        <f>+D82</f>
        <v>300</v>
      </c>
      <c r="E83" s="11">
        <f>'Exhibit MC-1'!H25</f>
        <v>50</v>
      </c>
      <c r="F83" s="11">
        <f>'Exhibit MC-1'!I25</f>
        <v>9125</v>
      </c>
      <c r="G83" s="22">
        <v>0.4</v>
      </c>
      <c r="H83" s="21">
        <f>+(('WP Bills Opt Schedules wEVkWh'!H102*4)+('WP Bills Opt Schedules wEVkWh'!H121*8))/12</f>
        <v>7023.8649166666664</v>
      </c>
      <c r="I83" s="21">
        <f>H83*P83</f>
        <v>38.982450287500001</v>
      </c>
      <c r="J83" s="21">
        <f t="shared" si="33"/>
        <v>4166.9130000000005</v>
      </c>
      <c r="K83" s="21">
        <f t="shared" si="33"/>
        <v>135.99535</v>
      </c>
      <c r="L83" s="19">
        <f>ROUND(SUM(H83:K83),2)</f>
        <v>11365.76</v>
      </c>
      <c r="M83" s="24"/>
      <c r="N83" s="39">
        <v>24</v>
      </c>
      <c r="O83" s="97" t="s">
        <v>69</v>
      </c>
      <c r="P83" s="46">
        <f>Riders!$F$2</f>
        <v>5.5500000000000002E-3</v>
      </c>
      <c r="Q83" s="101">
        <f>INDEX(Riders!$C$3:$C$5,MATCH(O83,Riders!$D$3:$D$5,0))</f>
        <v>4.308E-2</v>
      </c>
      <c r="R83" s="101">
        <f>INDEX(Riders!$L$2:$L$7,MATCH(N83,Riders!$J$2:$J$7,0))</f>
        <v>1.4059999999999999E-3</v>
      </c>
    </row>
    <row r="84" spans="1:26" ht="13.5" customHeight="1">
      <c r="A84" s="28">
        <f t="shared" si="34"/>
        <v>140525</v>
      </c>
      <c r="B84" s="30">
        <f>'WP Bills Optional Schedules'!B84</f>
        <v>13290</v>
      </c>
      <c r="C84" s="30">
        <f>A84-B84</f>
        <v>127235</v>
      </c>
      <c r="D84" s="11">
        <f>+D83</f>
        <v>300</v>
      </c>
      <c r="E84" s="11">
        <f>'Exhibit MC-1'!H26</f>
        <v>50</v>
      </c>
      <c r="F84" s="11">
        <f>'Exhibit MC-1'!I26</f>
        <v>9125</v>
      </c>
      <c r="G84" s="22">
        <v>0.6</v>
      </c>
      <c r="H84" s="21">
        <f>+(('WP Bills Opt Schedules wEVkWh'!H103*4)+('WP Bills Opt Schedules wEVkWh'!H122*8))/12</f>
        <v>9195.065083333333</v>
      </c>
      <c r="I84" s="21">
        <f>H84*P84</f>
        <v>51.032611212500001</v>
      </c>
      <c r="J84" s="21">
        <f t="shared" si="33"/>
        <v>6053.817</v>
      </c>
      <c r="K84" s="21">
        <f t="shared" si="33"/>
        <v>197.57814999999999</v>
      </c>
      <c r="L84" s="19">
        <f>ROUND(SUM(H84:K84),2)</f>
        <v>15497.49</v>
      </c>
      <c r="M84" s="24"/>
      <c r="N84" s="39">
        <v>24</v>
      </c>
      <c r="O84" s="97" t="s">
        <v>69</v>
      </c>
      <c r="P84" s="46">
        <f>Riders!$F$2</f>
        <v>5.5500000000000002E-3</v>
      </c>
      <c r="Q84" s="101">
        <f>INDEX(Riders!$C$3:$C$5,MATCH(O84,Riders!$D$3:$D$5,0))</f>
        <v>4.308E-2</v>
      </c>
      <c r="R84" s="101">
        <f>INDEX(Riders!$L$2:$L$7,MATCH(N84,Riders!$J$2:$J$7,0))</f>
        <v>1.4059999999999999E-3</v>
      </c>
    </row>
    <row r="85" spans="1:26" ht="13.5" customHeight="1">
      <c r="A85" s="28">
        <f t="shared" si="34"/>
        <v>184325</v>
      </c>
      <c r="B85" s="30">
        <f>'WP Bills Optional Schedules'!B85</f>
        <v>17721</v>
      </c>
      <c r="C85" s="30">
        <f>A85-B85</f>
        <v>166604</v>
      </c>
      <c r="D85" s="11">
        <f>+D84</f>
        <v>300</v>
      </c>
      <c r="E85" s="11">
        <f>'Exhibit MC-1'!H27</f>
        <v>50</v>
      </c>
      <c r="F85" s="11">
        <f>'Exhibit MC-1'!I27</f>
        <v>9125</v>
      </c>
      <c r="G85" s="22">
        <v>0.8</v>
      </c>
      <c r="H85" s="21">
        <f>+(('WP Bills Opt Schedules wEVkWh'!H104*4)+('WP Bills Opt Schedules wEVkWh'!H123*8))/12</f>
        <v>10782.812433333334</v>
      </c>
      <c r="I85" s="21">
        <f>H85*P85</f>
        <v>59.844609005000009</v>
      </c>
      <c r="J85" s="21">
        <f t="shared" si="33"/>
        <v>7940.7210000000005</v>
      </c>
      <c r="K85" s="21">
        <f t="shared" si="33"/>
        <v>259.16094999999996</v>
      </c>
      <c r="L85" s="19">
        <f>ROUND(SUM(H85:K85),2)</f>
        <v>19042.54</v>
      </c>
      <c r="M85" s="24"/>
      <c r="N85" s="39">
        <v>24</v>
      </c>
      <c r="O85" s="97" t="s">
        <v>69</v>
      </c>
      <c r="P85" s="46">
        <f>Riders!$F$2</f>
        <v>5.5500000000000002E-3</v>
      </c>
      <c r="Q85" s="101">
        <f>INDEX(Riders!$C$3:$C$5,MATCH(O85,Riders!$D$3:$D$5,0))</f>
        <v>4.308E-2</v>
      </c>
      <c r="R85" s="101">
        <f>INDEX(Riders!$L$2:$L$7,MATCH(N85,Riders!$J$2:$J$7,0))</f>
        <v>1.4059999999999999E-3</v>
      </c>
    </row>
    <row r="86" spans="1:26" ht="13.5" customHeight="1">
      <c r="A86" s="28"/>
      <c r="B86" s="30"/>
      <c r="C86" s="30"/>
      <c r="G86" s="22"/>
      <c r="H86" s="21"/>
      <c r="I86" s="21"/>
      <c r="J86" s="23"/>
      <c r="K86" s="23"/>
      <c r="L86" s="24"/>
      <c r="M86" s="24"/>
      <c r="N86" s="39"/>
      <c r="O86" s="97"/>
      <c r="P86" s="97"/>
      <c r="R86" s="101"/>
    </row>
    <row r="87" spans="1:26" ht="13.5" customHeight="1">
      <c r="A87" s="28">
        <f>+(D87*G87*730)+F87</f>
        <v>82125</v>
      </c>
      <c r="B87" s="30">
        <f>'WP Bills Optional Schedules'!B87</f>
        <v>7384</v>
      </c>
      <c r="C87" s="30">
        <f>A87-B87</f>
        <v>74741</v>
      </c>
      <c r="D87" s="11">
        <v>500</v>
      </c>
      <c r="E87" s="11">
        <f>'Exhibit MC-1'!H28</f>
        <v>50</v>
      </c>
      <c r="F87" s="11">
        <f>'Exhibit MC-1'!I28</f>
        <v>9125</v>
      </c>
      <c r="G87" s="22">
        <v>0.2</v>
      </c>
      <c r="H87" s="21">
        <f>+(('WP Bills Opt Schedules wEVkWh'!H106*4)+('WP Bills Opt Schedules wEVkWh'!H125*8))/12</f>
        <v>8828.6629833333336</v>
      </c>
      <c r="I87" s="21">
        <f>H87*P87</f>
        <v>48.999079557500004</v>
      </c>
      <c r="J87" s="21">
        <f t="shared" ref="J87:K90" si="35">$A87*Q87</f>
        <v>3537.9450000000002</v>
      </c>
      <c r="K87" s="21">
        <f t="shared" si="35"/>
        <v>115.46775</v>
      </c>
      <c r="L87" s="19">
        <f>ROUND(SUM(H87:K87),2)</f>
        <v>12531.07</v>
      </c>
      <c r="M87" s="24"/>
      <c r="N87" s="39">
        <v>24</v>
      </c>
      <c r="O87" s="97" t="s">
        <v>69</v>
      </c>
      <c r="P87" s="46">
        <f>Riders!$F$2</f>
        <v>5.5500000000000002E-3</v>
      </c>
      <c r="Q87" s="101">
        <f>INDEX(Riders!$C$3:$C$5,MATCH(O87,Riders!$D$3:$D$5,0))</f>
        <v>4.308E-2</v>
      </c>
      <c r="R87" s="101">
        <f>INDEX(Riders!$L$2:$L$7,MATCH(N87,Riders!$J$2:$J$7,0))</f>
        <v>1.4059999999999999E-3</v>
      </c>
    </row>
    <row r="88" spans="1:26" ht="13.5" customHeight="1">
      <c r="A88" s="28">
        <f t="shared" ref="A88:A90" si="36">+(D88*G88*730)+F88</f>
        <v>155125</v>
      </c>
      <c r="B88" s="30">
        <f>'WP Bills Optional Schedules'!B88</f>
        <v>14767</v>
      </c>
      <c r="C88" s="30">
        <f>A88-B88</f>
        <v>140358</v>
      </c>
      <c r="D88" s="11">
        <f>+D87</f>
        <v>500</v>
      </c>
      <c r="E88" s="11">
        <f>'Exhibit MC-1'!H29</f>
        <v>50</v>
      </c>
      <c r="F88" s="11">
        <f>'Exhibit MC-1'!I29</f>
        <v>9125</v>
      </c>
      <c r="G88" s="22">
        <v>0.4</v>
      </c>
      <c r="H88" s="21">
        <f>+(('WP Bills Opt Schedules wEVkWh'!H107*4)+('WP Bills Opt Schedules wEVkWh'!H126*8))/12</f>
        <v>11474.814199999999</v>
      </c>
      <c r="I88" s="21">
        <f>H88*P88</f>
        <v>63.685218809999995</v>
      </c>
      <c r="J88" s="21">
        <f t="shared" si="35"/>
        <v>6682.7849999999999</v>
      </c>
      <c r="K88" s="21">
        <f t="shared" si="35"/>
        <v>218.10575</v>
      </c>
      <c r="L88" s="19">
        <f>ROUND(SUM(H88:K88),2)</f>
        <v>18439.39</v>
      </c>
      <c r="M88" s="24"/>
      <c r="N88" s="39">
        <v>24</v>
      </c>
      <c r="O88" s="97" t="s">
        <v>69</v>
      </c>
      <c r="P88" s="46">
        <f>Riders!$F$2</f>
        <v>5.5500000000000002E-3</v>
      </c>
      <c r="Q88" s="101">
        <f>INDEX(Riders!$C$3:$C$5,MATCH(O88,Riders!$D$3:$D$5,0))</f>
        <v>4.308E-2</v>
      </c>
      <c r="R88" s="101">
        <f>INDEX(Riders!$L$2:$L$7,MATCH(N88,Riders!$J$2:$J$7,0))</f>
        <v>1.4059999999999999E-3</v>
      </c>
    </row>
    <row r="89" spans="1:26" ht="13.5" customHeight="1">
      <c r="A89" s="28">
        <f t="shared" si="36"/>
        <v>228125</v>
      </c>
      <c r="B89" s="30">
        <f>'WP Bills Optional Schedules'!B89</f>
        <v>22151</v>
      </c>
      <c r="C89" s="30">
        <f>A89-B89</f>
        <v>205974</v>
      </c>
      <c r="D89" s="11">
        <f>+D88</f>
        <v>500</v>
      </c>
      <c r="E89" s="11">
        <f>'Exhibit MC-1'!H30</f>
        <v>50</v>
      </c>
      <c r="F89" s="11">
        <f>'Exhibit MC-1'!I30</f>
        <v>9125</v>
      </c>
      <c r="G89" s="22">
        <v>0.6</v>
      </c>
      <c r="H89" s="21">
        <f>+(('WP Bills Opt Schedules wEVkWh'!H108*4)+('WP Bills Opt Schedules wEVkWh'!H127*8))/12</f>
        <v>14704.5126</v>
      </c>
      <c r="I89" s="21">
        <f>H89*P89</f>
        <v>81.610044930000001</v>
      </c>
      <c r="J89" s="21">
        <f t="shared" si="35"/>
        <v>9827.625</v>
      </c>
      <c r="K89" s="21">
        <f t="shared" si="35"/>
        <v>320.74374999999998</v>
      </c>
      <c r="L89" s="19">
        <f>ROUND(SUM(H89:K89),2)</f>
        <v>24934.49</v>
      </c>
      <c r="M89" s="24"/>
      <c r="N89" s="39">
        <v>24</v>
      </c>
      <c r="O89" s="97" t="s">
        <v>69</v>
      </c>
      <c r="P89" s="46">
        <f>Riders!$F$2</f>
        <v>5.5500000000000002E-3</v>
      </c>
      <c r="Q89" s="101">
        <f>INDEX(Riders!$C$3:$C$5,MATCH(O89,Riders!$D$3:$D$5,0))</f>
        <v>4.308E-2</v>
      </c>
      <c r="R89" s="101">
        <f>INDEX(Riders!$L$2:$L$7,MATCH(N89,Riders!$J$2:$J$7,0))</f>
        <v>1.4059999999999999E-3</v>
      </c>
    </row>
    <row r="90" spans="1:26" ht="13.5" customHeight="1">
      <c r="A90" s="28">
        <f t="shared" si="36"/>
        <v>301125</v>
      </c>
      <c r="B90" s="30">
        <f>'WP Bills Optional Schedules'!B90</f>
        <v>29534</v>
      </c>
      <c r="C90" s="30">
        <f>A90-B90</f>
        <v>271591</v>
      </c>
      <c r="D90" s="11">
        <f>+D89</f>
        <v>500</v>
      </c>
      <c r="E90" s="11">
        <f>'Exhibit MC-1'!H31</f>
        <v>50</v>
      </c>
      <c r="F90" s="11">
        <f>'Exhibit MC-1'!I31</f>
        <v>9125</v>
      </c>
      <c r="G90" s="22">
        <v>0.8</v>
      </c>
      <c r="H90" s="21">
        <f>+(('WP Bills Opt Schedules wEVkWh'!H109*4)+('WP Bills Opt Schedules wEVkWh'!H128*8))/12</f>
        <v>17350.663816666663</v>
      </c>
      <c r="I90" s="21">
        <f>H90*P90</f>
        <v>96.296184182499985</v>
      </c>
      <c r="J90" s="21">
        <f t="shared" si="35"/>
        <v>12972.465</v>
      </c>
      <c r="K90" s="21">
        <f t="shared" si="35"/>
        <v>423.38174999999995</v>
      </c>
      <c r="L90" s="19">
        <f>ROUND(SUM(H90:K90),2)</f>
        <v>30842.81</v>
      </c>
      <c r="M90" s="24"/>
      <c r="N90" s="39">
        <v>24</v>
      </c>
      <c r="O90" s="97" t="s">
        <v>69</v>
      </c>
      <c r="P90" s="46">
        <f>Riders!$F$2</f>
        <v>5.5500000000000002E-3</v>
      </c>
      <c r="Q90" s="101">
        <f>INDEX(Riders!$C$3:$C$5,MATCH(O90,Riders!$D$3:$D$5,0))</f>
        <v>4.308E-2</v>
      </c>
      <c r="R90" s="101">
        <f>INDEX(Riders!$L$2:$L$7,MATCH(N90,Riders!$J$2:$J$7,0))</f>
        <v>1.4059999999999999E-3</v>
      </c>
    </row>
    <row r="92" spans="1:26" ht="16" thickBot="1">
      <c r="A92" s="141" t="s">
        <v>157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02"/>
      <c r="R92" s="101"/>
    </row>
    <row r="93" spans="1:26" ht="15.5">
      <c r="A93" s="102"/>
      <c r="B93" s="104">
        <f>B74</f>
        <v>0.10114534240245435</v>
      </c>
      <c r="C93" s="104">
        <f>C74</f>
        <v>0.89885465759754568</v>
      </c>
      <c r="D93" s="16" t="s">
        <v>38</v>
      </c>
      <c r="F93" s="102"/>
      <c r="G93" s="102"/>
      <c r="H93" s="143" t="s">
        <v>43</v>
      </c>
      <c r="I93" s="143"/>
      <c r="J93" s="143"/>
      <c r="K93" s="143"/>
      <c r="L93" s="143"/>
      <c r="M93" s="102"/>
      <c r="N93" s="102"/>
      <c r="R93" s="101"/>
      <c r="U93" s="140" t="s">
        <v>1</v>
      </c>
      <c r="V93" s="140"/>
      <c r="W93" s="140"/>
      <c r="X93" s="140"/>
      <c r="Y93" s="140"/>
      <c r="Z93" s="140"/>
    </row>
    <row r="94" spans="1:26" ht="13.5" customHeight="1">
      <c r="A94" s="42"/>
      <c r="B94" s="106" t="s">
        <v>26</v>
      </c>
      <c r="C94" s="106" t="s">
        <v>67</v>
      </c>
      <c r="D94" s="41"/>
      <c r="F94" s="97"/>
      <c r="G94" s="97" t="s">
        <v>22</v>
      </c>
      <c r="H94" s="97" t="s">
        <v>18</v>
      </c>
      <c r="I94" s="97" t="s">
        <v>18</v>
      </c>
      <c r="J94" s="97" t="s">
        <v>18</v>
      </c>
      <c r="K94" s="97" t="s">
        <v>18</v>
      </c>
      <c r="L94" s="97" t="s">
        <v>18</v>
      </c>
      <c r="M94" s="97"/>
      <c r="N94" s="40"/>
      <c r="R94" s="101"/>
      <c r="U94" s="140" t="s">
        <v>18</v>
      </c>
      <c r="V94" s="140"/>
      <c r="W94" s="140"/>
      <c r="X94" s="140"/>
      <c r="Y94" s="97"/>
      <c r="Z94" s="97"/>
    </row>
    <row r="95" spans="1:26" ht="13.5" customHeight="1">
      <c r="A95" s="98" t="s">
        <v>15</v>
      </c>
      <c r="B95" s="98" t="s">
        <v>15</v>
      </c>
      <c r="C95" s="98" t="s">
        <v>27</v>
      </c>
      <c r="D95" s="98" t="s">
        <v>16</v>
      </c>
      <c r="E95" s="98" t="s">
        <v>93</v>
      </c>
      <c r="F95" s="98" t="s">
        <v>84</v>
      </c>
      <c r="G95" s="98" t="s">
        <v>23</v>
      </c>
      <c r="H95" s="98" t="s">
        <v>21</v>
      </c>
      <c r="I95" s="98" t="s">
        <v>117</v>
      </c>
      <c r="J95" s="98" t="s">
        <v>75</v>
      </c>
      <c r="K95" s="98" t="s">
        <v>186</v>
      </c>
      <c r="L95" s="98" t="s">
        <v>20</v>
      </c>
      <c r="M95" s="98"/>
      <c r="N95" s="40"/>
      <c r="R95" s="101"/>
      <c r="U95" s="11" t="s">
        <v>8</v>
      </c>
      <c r="V95" s="11" t="s">
        <v>77</v>
      </c>
      <c r="W95" s="11" t="s">
        <v>78</v>
      </c>
      <c r="X95" s="11" t="s">
        <v>79</v>
      </c>
      <c r="Y95" s="11" t="s">
        <v>30</v>
      </c>
    </row>
    <row r="96" spans="1:26" ht="13.5" customHeight="1">
      <c r="A96" s="28">
        <f>+(D96*G96*730)+F96</f>
        <v>7938</v>
      </c>
      <c r="B96" s="30">
        <f>'WP Bills Optional Schedules'!B96</f>
        <v>738</v>
      </c>
      <c r="C96" s="30">
        <f>A96-B96</f>
        <v>7200</v>
      </c>
      <c r="D96" s="11">
        <v>50</v>
      </c>
      <c r="E96" s="11">
        <f>E77</f>
        <v>14</v>
      </c>
      <c r="F96" s="11">
        <f>F77</f>
        <v>638</v>
      </c>
      <c r="G96" s="22">
        <v>0.2</v>
      </c>
      <c r="H96" s="35">
        <f>U96+(B96*V96+C96*W96+(D96+IF(G96&gt;50%,E96,0))*Y96)</f>
        <v>1024.29504</v>
      </c>
      <c r="I96" s="21">
        <f>H96*P96</f>
        <v>5.6848374719999999</v>
      </c>
      <c r="J96" s="21">
        <f t="shared" ref="J96:K99" si="37">$A96*Q96</f>
        <v>341.96904000000001</v>
      </c>
      <c r="K96" s="21">
        <f t="shared" si="37"/>
        <v>11.160827999999999</v>
      </c>
      <c r="L96" s="19">
        <f>ROUND(SUM(H96:K96),2)</f>
        <v>1383.11</v>
      </c>
      <c r="M96" s="24"/>
      <c r="N96" s="39">
        <v>24</v>
      </c>
      <c r="O96" s="97" t="s">
        <v>69</v>
      </c>
      <c r="P96" s="46">
        <f>Riders!$F$2</f>
        <v>5.5500000000000002E-3</v>
      </c>
      <c r="Q96" s="101">
        <f>INDEX(Riders!$C$3:$C$5,MATCH(O96,Riders!$D$3:$D$5,0))</f>
        <v>4.308E-2</v>
      </c>
      <c r="R96" s="101">
        <f>INDEX(Riders!$L$2:$L$7,MATCH(N96,Riders!$J$2:$J$7,0))</f>
        <v>1.4059999999999999E-3</v>
      </c>
      <c r="U96" s="19">
        <f>Rates!$G$46</f>
        <v>60.24</v>
      </c>
      <c r="V96" s="101">
        <f>Rates!$G$47</f>
        <v>0.16008</v>
      </c>
      <c r="W96" s="101">
        <f>Rates!$G$48</f>
        <v>1.8530000000000001E-2</v>
      </c>
      <c r="X96" s="101"/>
      <c r="Y96" s="19">
        <f>Rates!$G$50</f>
        <v>14.25</v>
      </c>
    </row>
    <row r="97" spans="1:25" ht="13.5" customHeight="1">
      <c r="A97" s="28">
        <f t="shared" ref="A97:A99" si="38">+(D97*G97*730)+F97</f>
        <v>15238</v>
      </c>
      <c r="B97" s="30">
        <f>'WP Bills Optional Schedules'!B97</f>
        <v>1477</v>
      </c>
      <c r="C97" s="30">
        <f t="shared" ref="C97:C99" si="39">A97-B97</f>
        <v>13761</v>
      </c>
      <c r="D97" s="11">
        <f>+D96</f>
        <v>50</v>
      </c>
      <c r="E97" s="11">
        <f t="shared" ref="E97:F97" si="40">E78</f>
        <v>14</v>
      </c>
      <c r="F97" s="11">
        <f t="shared" si="40"/>
        <v>638</v>
      </c>
      <c r="G97" s="22">
        <v>0.4</v>
      </c>
      <c r="H97" s="35">
        <f t="shared" ref="H97:H99" si="41">U97+(B97*V97+C97*W97+(D97+IF(G97&gt;50%,E97,0))*Y97)</f>
        <v>1264.16949</v>
      </c>
      <c r="I97" s="21">
        <f>H97*P97</f>
        <v>7.0161406695000004</v>
      </c>
      <c r="J97" s="21">
        <f t="shared" si="37"/>
        <v>656.45303999999999</v>
      </c>
      <c r="K97" s="21">
        <f t="shared" si="37"/>
        <v>21.424627999999998</v>
      </c>
      <c r="L97" s="19">
        <f>ROUND(SUM(H97:K97),2)</f>
        <v>1949.06</v>
      </c>
      <c r="M97" s="24"/>
      <c r="N97" s="39">
        <v>24</v>
      </c>
      <c r="O97" s="97" t="s">
        <v>69</v>
      </c>
      <c r="P97" s="46">
        <f>Riders!$F$2</f>
        <v>5.5500000000000002E-3</v>
      </c>
      <c r="Q97" s="101">
        <f>INDEX(Riders!$C$3:$C$5,MATCH(O97,Riders!$D$3:$D$5,0))</f>
        <v>4.308E-2</v>
      </c>
      <c r="R97" s="101">
        <f>INDEX(Riders!$L$2:$L$7,MATCH(N97,Riders!$J$2:$J$7,0))</f>
        <v>1.4059999999999999E-3</v>
      </c>
      <c r="U97" s="19">
        <f>Rates!$G$46</f>
        <v>60.24</v>
      </c>
      <c r="V97" s="101">
        <f>Rates!$G$47</f>
        <v>0.16008</v>
      </c>
      <c r="W97" s="101">
        <f>Rates!$G$48</f>
        <v>1.8530000000000001E-2</v>
      </c>
      <c r="X97" s="101"/>
      <c r="Y97" s="19">
        <f>Rates!$G$50</f>
        <v>14.25</v>
      </c>
    </row>
    <row r="98" spans="1:25" ht="13.5" customHeight="1">
      <c r="A98" s="28">
        <f t="shared" si="38"/>
        <v>22538</v>
      </c>
      <c r="B98" s="30">
        <f>'WP Bills Optional Schedules'!B98</f>
        <v>2215</v>
      </c>
      <c r="C98" s="30">
        <f t="shared" si="39"/>
        <v>20323</v>
      </c>
      <c r="D98" s="11">
        <f>+D97</f>
        <v>50</v>
      </c>
      <c r="E98" s="11">
        <f t="shared" ref="E98:F98" si="42">E79</f>
        <v>14</v>
      </c>
      <c r="F98" s="11">
        <f t="shared" si="42"/>
        <v>638</v>
      </c>
      <c r="G98" s="22">
        <v>0.6</v>
      </c>
      <c r="H98" s="35">
        <f t="shared" si="41"/>
        <v>1703.40239</v>
      </c>
      <c r="I98" s="21">
        <f>H98*P98</f>
        <v>9.4538832644999999</v>
      </c>
      <c r="J98" s="21">
        <f t="shared" si="37"/>
        <v>970.93704000000002</v>
      </c>
      <c r="K98" s="21">
        <f t="shared" si="37"/>
        <v>31.688427999999998</v>
      </c>
      <c r="L98" s="19">
        <f>ROUND(SUM(H98:K98),2)</f>
        <v>2715.48</v>
      </c>
      <c r="M98" s="24"/>
      <c r="N98" s="39">
        <v>24</v>
      </c>
      <c r="O98" s="97" t="s">
        <v>69</v>
      </c>
      <c r="P98" s="46">
        <f>Riders!$F$2</f>
        <v>5.5500000000000002E-3</v>
      </c>
      <c r="Q98" s="101">
        <f>INDEX(Riders!$C$3:$C$5,MATCH(O98,Riders!$D$3:$D$5,0))</f>
        <v>4.308E-2</v>
      </c>
      <c r="R98" s="101">
        <f>INDEX(Riders!$L$2:$L$7,MATCH(N98,Riders!$J$2:$J$7,0))</f>
        <v>1.4059999999999999E-3</v>
      </c>
      <c r="U98" s="19">
        <f>Rates!$G$46</f>
        <v>60.24</v>
      </c>
      <c r="V98" s="101">
        <f>Rates!$G$47</f>
        <v>0.16008</v>
      </c>
      <c r="W98" s="101">
        <f>Rates!$G$48</f>
        <v>1.8530000000000001E-2</v>
      </c>
      <c r="X98" s="101"/>
      <c r="Y98" s="19">
        <f>Rates!$G$50</f>
        <v>14.25</v>
      </c>
    </row>
    <row r="99" spans="1:25" ht="13.5" customHeight="1">
      <c r="A99" s="28">
        <f t="shared" si="38"/>
        <v>29838</v>
      </c>
      <c r="B99" s="30">
        <f>'WP Bills Optional Schedules'!B99</f>
        <v>2953</v>
      </c>
      <c r="C99" s="30">
        <f t="shared" si="39"/>
        <v>26885</v>
      </c>
      <c r="D99" s="11">
        <f>+D98</f>
        <v>50</v>
      </c>
      <c r="E99" s="11">
        <f t="shared" ref="E99:F99" si="43">E80</f>
        <v>14</v>
      </c>
      <c r="F99" s="11">
        <f t="shared" si="43"/>
        <v>638</v>
      </c>
      <c r="G99" s="22">
        <v>0.8</v>
      </c>
      <c r="H99" s="35">
        <f t="shared" si="41"/>
        <v>1943.1352899999999</v>
      </c>
      <c r="I99" s="21">
        <f>H99*P99</f>
        <v>10.7844008595</v>
      </c>
      <c r="J99" s="21">
        <f t="shared" si="37"/>
        <v>1285.4210399999999</v>
      </c>
      <c r="K99" s="21">
        <f t="shared" si="37"/>
        <v>41.952227999999998</v>
      </c>
      <c r="L99" s="19">
        <f>ROUND(SUM(H99:K99),2)</f>
        <v>3281.29</v>
      </c>
      <c r="M99" s="24"/>
      <c r="N99" s="39">
        <v>24</v>
      </c>
      <c r="O99" s="97" t="s">
        <v>69</v>
      </c>
      <c r="P99" s="46">
        <f>Riders!$F$2</f>
        <v>5.5500000000000002E-3</v>
      </c>
      <c r="Q99" s="101">
        <f>INDEX(Riders!$C$3:$C$5,MATCH(O99,Riders!$D$3:$D$5,0))</f>
        <v>4.308E-2</v>
      </c>
      <c r="R99" s="101">
        <f>INDEX(Riders!$L$2:$L$7,MATCH(N99,Riders!$J$2:$J$7,0))</f>
        <v>1.4059999999999999E-3</v>
      </c>
      <c r="U99" s="19">
        <f>Rates!$G$46</f>
        <v>60.24</v>
      </c>
      <c r="V99" s="101">
        <f>Rates!$G$47</f>
        <v>0.16008</v>
      </c>
      <c r="W99" s="101">
        <f>Rates!$G$48</f>
        <v>1.8530000000000001E-2</v>
      </c>
      <c r="X99" s="101"/>
      <c r="Y99" s="19">
        <f>Rates!$G$50</f>
        <v>14.25</v>
      </c>
    </row>
    <row r="100" spans="1:25" ht="13.5" customHeight="1">
      <c r="A100" s="28"/>
      <c r="G100" s="22"/>
      <c r="H100" s="23"/>
      <c r="I100" s="21"/>
      <c r="J100" s="23"/>
      <c r="K100" s="23"/>
      <c r="L100" s="24"/>
      <c r="M100" s="24"/>
      <c r="N100" s="39"/>
      <c r="O100" s="97"/>
      <c r="P100" s="97"/>
      <c r="R100" s="101"/>
      <c r="U100" s="19"/>
      <c r="V100" s="101"/>
      <c r="W100" s="101"/>
      <c r="X100" s="101"/>
      <c r="Y100" s="19"/>
    </row>
    <row r="101" spans="1:25" ht="13.5" customHeight="1">
      <c r="A101" s="28">
        <f>+(D101*G101*730)+F101</f>
        <v>52925</v>
      </c>
      <c r="B101" s="30">
        <f>'WP Bills Optional Schedules'!B101</f>
        <v>4430</v>
      </c>
      <c r="C101" s="30">
        <f>A101-B101</f>
        <v>48495</v>
      </c>
      <c r="D101" s="11">
        <v>300</v>
      </c>
      <c r="E101" s="11">
        <f>E82</f>
        <v>50</v>
      </c>
      <c r="F101" s="11">
        <f>F82</f>
        <v>9125</v>
      </c>
      <c r="G101" s="22">
        <v>0.2</v>
      </c>
      <c r="H101" s="35">
        <f>U101+(B101*V101+C101*W101+(D101+IF(G101&gt;50%,E101,0))*Y101)</f>
        <v>5943.0067500000005</v>
      </c>
      <c r="I101" s="21">
        <f>H101*P101</f>
        <v>32.983687462500001</v>
      </c>
      <c r="J101" s="21">
        <f t="shared" ref="J101:K104" si="44">$A101*Q101</f>
        <v>2280.009</v>
      </c>
      <c r="K101" s="21">
        <f t="shared" si="44"/>
        <v>74.412549999999996</v>
      </c>
      <c r="L101" s="19">
        <f>ROUND(SUM(H101:K101),2)</f>
        <v>8330.41</v>
      </c>
      <c r="M101" s="24"/>
      <c r="N101" s="39">
        <v>24</v>
      </c>
      <c r="O101" s="97" t="s">
        <v>69</v>
      </c>
      <c r="P101" s="46">
        <f>Riders!$F$2</f>
        <v>5.5500000000000002E-3</v>
      </c>
      <c r="Q101" s="101">
        <f>INDEX(Riders!$C$3:$C$5,MATCH(O101,Riders!$D$3:$D$5,0))</f>
        <v>4.308E-2</v>
      </c>
      <c r="R101" s="101">
        <f>INDEX(Riders!$L$2:$L$7,MATCH(N101,Riders!$J$2:$J$7,0))</f>
        <v>1.4059999999999999E-3</v>
      </c>
      <c r="U101" s="19">
        <f>Rates!$G$46</f>
        <v>60.24</v>
      </c>
      <c r="V101" s="101">
        <f>Rates!$G$47</f>
        <v>0.16008</v>
      </c>
      <c r="W101" s="101">
        <f>Rates!$G$48</f>
        <v>1.8530000000000001E-2</v>
      </c>
      <c r="X101" s="101"/>
      <c r="Y101" s="19">
        <f>Rates!$G$50</f>
        <v>14.25</v>
      </c>
    </row>
    <row r="102" spans="1:25" ht="13.5" customHeight="1">
      <c r="A102" s="28">
        <f t="shared" ref="A102:A104" si="45">+(D102*G102*730)+F102</f>
        <v>96725</v>
      </c>
      <c r="B102" s="30">
        <f>'WP Bills Optional Schedules'!B102</f>
        <v>8860</v>
      </c>
      <c r="C102" s="30">
        <f t="shared" ref="C102:C104" si="46">A102-B102</f>
        <v>87865</v>
      </c>
      <c r="D102" s="11">
        <f>+D101</f>
        <v>300</v>
      </c>
      <c r="E102" s="11">
        <f t="shared" ref="E102:F102" si="47">E83</f>
        <v>50</v>
      </c>
      <c r="F102" s="11">
        <f t="shared" si="47"/>
        <v>9125</v>
      </c>
      <c r="G102" s="22">
        <v>0.4</v>
      </c>
      <c r="H102" s="35">
        <f t="shared" ref="H102:H104" si="48">U102+(B102*V102+C102*W102+(D102+IF(G102&gt;50%,E102,0))*Y102)</f>
        <v>7381.6872499999999</v>
      </c>
      <c r="I102" s="21">
        <f>H102*P102</f>
        <v>40.968364237500005</v>
      </c>
      <c r="J102" s="21">
        <f t="shared" si="44"/>
        <v>4166.9130000000005</v>
      </c>
      <c r="K102" s="21">
        <f t="shared" si="44"/>
        <v>135.99535</v>
      </c>
      <c r="L102" s="19">
        <f>ROUND(SUM(H102:K102),2)</f>
        <v>11725.56</v>
      </c>
      <c r="M102" s="24"/>
      <c r="N102" s="39">
        <v>24</v>
      </c>
      <c r="O102" s="97" t="s">
        <v>69</v>
      </c>
      <c r="P102" s="46">
        <f>Riders!$F$2</f>
        <v>5.5500000000000002E-3</v>
      </c>
      <c r="Q102" s="101">
        <f>INDEX(Riders!$C$3:$C$5,MATCH(O102,Riders!$D$3:$D$5,0))</f>
        <v>4.308E-2</v>
      </c>
      <c r="R102" s="101">
        <f>INDEX(Riders!$L$2:$L$7,MATCH(N102,Riders!$J$2:$J$7,0))</f>
        <v>1.4059999999999999E-3</v>
      </c>
      <c r="U102" s="19">
        <f>Rates!$G$46</f>
        <v>60.24</v>
      </c>
      <c r="V102" s="101">
        <f>Rates!$G$47</f>
        <v>0.16008</v>
      </c>
      <c r="W102" s="101">
        <f>Rates!$G$48</f>
        <v>1.8530000000000001E-2</v>
      </c>
      <c r="X102" s="101"/>
      <c r="Y102" s="19">
        <f>Rates!$G$50</f>
        <v>14.25</v>
      </c>
    </row>
    <row r="103" spans="1:25" ht="13.5" customHeight="1">
      <c r="A103" s="28">
        <f t="shared" si="45"/>
        <v>140525</v>
      </c>
      <c r="B103" s="30">
        <f>'WP Bills Optional Schedules'!B103</f>
        <v>13290</v>
      </c>
      <c r="C103" s="30">
        <f t="shared" si="46"/>
        <v>127235</v>
      </c>
      <c r="D103" s="11">
        <f>+D102</f>
        <v>300</v>
      </c>
      <c r="E103" s="11">
        <f t="shared" ref="E103:F103" si="49">E84</f>
        <v>50</v>
      </c>
      <c r="F103" s="11">
        <f t="shared" si="49"/>
        <v>9125</v>
      </c>
      <c r="G103" s="22">
        <v>0.6</v>
      </c>
      <c r="H103" s="35">
        <f t="shared" si="48"/>
        <v>9532.8677499999994</v>
      </c>
      <c r="I103" s="21">
        <f>H103*P103</f>
        <v>52.907416012500001</v>
      </c>
      <c r="J103" s="21">
        <f t="shared" si="44"/>
        <v>6053.817</v>
      </c>
      <c r="K103" s="21">
        <f t="shared" si="44"/>
        <v>197.57814999999999</v>
      </c>
      <c r="L103" s="19">
        <f>ROUND(SUM(H103:K103),2)</f>
        <v>15837.17</v>
      </c>
      <c r="M103" s="24"/>
      <c r="N103" s="39">
        <v>24</v>
      </c>
      <c r="O103" s="97" t="s">
        <v>69</v>
      </c>
      <c r="P103" s="46">
        <f>Riders!$F$2</f>
        <v>5.5500000000000002E-3</v>
      </c>
      <c r="Q103" s="101">
        <f>INDEX(Riders!$C$3:$C$5,MATCH(O103,Riders!$D$3:$D$5,0))</f>
        <v>4.308E-2</v>
      </c>
      <c r="R103" s="101">
        <f>INDEX(Riders!$L$2:$L$7,MATCH(N103,Riders!$J$2:$J$7,0))</f>
        <v>1.4059999999999999E-3</v>
      </c>
      <c r="U103" s="19">
        <f>Rates!$G$46</f>
        <v>60.24</v>
      </c>
      <c r="V103" s="101">
        <f>Rates!$G$47</f>
        <v>0.16008</v>
      </c>
      <c r="W103" s="101">
        <f>Rates!$G$48</f>
        <v>1.8530000000000001E-2</v>
      </c>
      <c r="X103" s="101"/>
      <c r="Y103" s="19">
        <f>Rates!$G$50</f>
        <v>14.25</v>
      </c>
    </row>
    <row r="104" spans="1:25" ht="13.5" customHeight="1">
      <c r="A104" s="28">
        <f t="shared" si="45"/>
        <v>184325</v>
      </c>
      <c r="B104" s="30">
        <f>'WP Bills Optional Schedules'!B104</f>
        <v>17721</v>
      </c>
      <c r="C104" s="30">
        <f t="shared" si="46"/>
        <v>166604</v>
      </c>
      <c r="D104" s="11">
        <f>+D103</f>
        <v>300</v>
      </c>
      <c r="E104" s="11">
        <f t="shared" ref="E104:F104" si="50">E85</f>
        <v>50</v>
      </c>
      <c r="F104" s="11">
        <f t="shared" si="50"/>
        <v>9125</v>
      </c>
      <c r="G104" s="22">
        <v>0.8</v>
      </c>
      <c r="H104" s="35">
        <f t="shared" si="48"/>
        <v>10971.6898</v>
      </c>
      <c r="I104" s="21">
        <f>H104*P104</f>
        <v>60.89287839</v>
      </c>
      <c r="J104" s="21">
        <f t="shared" si="44"/>
        <v>7940.7210000000005</v>
      </c>
      <c r="K104" s="21">
        <f t="shared" si="44"/>
        <v>259.16094999999996</v>
      </c>
      <c r="L104" s="19">
        <f>ROUND(SUM(H104:K104),2)</f>
        <v>19232.46</v>
      </c>
      <c r="M104" s="24"/>
      <c r="N104" s="39">
        <v>24</v>
      </c>
      <c r="O104" s="97" t="s">
        <v>69</v>
      </c>
      <c r="P104" s="46">
        <f>Riders!$F$2</f>
        <v>5.5500000000000002E-3</v>
      </c>
      <c r="Q104" s="101">
        <f>INDEX(Riders!$C$3:$C$5,MATCH(O104,Riders!$D$3:$D$5,0))</f>
        <v>4.308E-2</v>
      </c>
      <c r="R104" s="101">
        <f>INDEX(Riders!$L$2:$L$7,MATCH(N104,Riders!$J$2:$J$7,0))</f>
        <v>1.4059999999999999E-3</v>
      </c>
      <c r="U104" s="19">
        <f>Rates!$G$46</f>
        <v>60.24</v>
      </c>
      <c r="V104" s="101">
        <f>Rates!$G$47</f>
        <v>0.16008</v>
      </c>
      <c r="W104" s="101">
        <f>Rates!$G$48</f>
        <v>1.8530000000000001E-2</v>
      </c>
      <c r="X104" s="101"/>
      <c r="Y104" s="19">
        <f>Rates!$G$50</f>
        <v>14.25</v>
      </c>
    </row>
    <row r="105" spans="1:25" ht="13.5" customHeight="1">
      <c r="A105" s="28"/>
      <c r="G105" s="22"/>
      <c r="H105" s="23"/>
      <c r="I105" s="21"/>
      <c r="J105" s="23"/>
      <c r="K105" s="23"/>
      <c r="L105" s="24"/>
      <c r="M105" s="24"/>
      <c r="N105" s="39"/>
      <c r="O105" s="97"/>
      <c r="P105" s="97"/>
      <c r="R105" s="101"/>
      <c r="U105" s="19"/>
      <c r="V105" s="101"/>
      <c r="W105" s="101"/>
      <c r="X105" s="101"/>
      <c r="Y105" s="19"/>
    </row>
    <row r="106" spans="1:25" ht="13.5" customHeight="1">
      <c r="A106" s="28">
        <f>+(D106*G106*730)+F106</f>
        <v>82125</v>
      </c>
      <c r="B106" s="30">
        <f>'WP Bills Optional Schedules'!B106</f>
        <v>7384</v>
      </c>
      <c r="C106" s="30">
        <f>A106-B106</f>
        <v>74741</v>
      </c>
      <c r="D106" s="11">
        <v>500</v>
      </c>
      <c r="E106" s="11">
        <f>E87</f>
        <v>50</v>
      </c>
      <c r="F106" s="11">
        <f>F87</f>
        <v>9125</v>
      </c>
      <c r="G106" s="22">
        <v>0.2</v>
      </c>
      <c r="H106" s="35">
        <f>U106+(B106*V106+C106*W106+(D106+IF(G106&gt;50%,E106,0))*Y106)</f>
        <v>9752.2214499999991</v>
      </c>
      <c r="I106" s="21">
        <f>H106*P106</f>
        <v>54.1248290475</v>
      </c>
      <c r="J106" s="21">
        <f t="shared" ref="J106:K109" si="51">$A106*Q106</f>
        <v>3537.9450000000002</v>
      </c>
      <c r="K106" s="21">
        <f t="shared" si="51"/>
        <v>115.46775</v>
      </c>
      <c r="L106" s="19">
        <f>ROUND(SUM(H106:K106),2)</f>
        <v>13459.76</v>
      </c>
      <c r="M106" s="24"/>
      <c r="N106" s="39">
        <v>24</v>
      </c>
      <c r="O106" s="97" t="s">
        <v>69</v>
      </c>
      <c r="P106" s="46">
        <f>Riders!$F$2</f>
        <v>5.5500000000000002E-3</v>
      </c>
      <c r="Q106" s="101">
        <f>INDEX(Riders!$C$3:$C$5,MATCH(O106,Riders!$D$3:$D$5,0))</f>
        <v>4.308E-2</v>
      </c>
      <c r="R106" s="101">
        <f>INDEX(Riders!$L$2:$L$7,MATCH(N106,Riders!$J$2:$J$7,0))</f>
        <v>1.4059999999999999E-3</v>
      </c>
      <c r="U106" s="19">
        <f>Rates!$G$46</f>
        <v>60.24</v>
      </c>
      <c r="V106" s="101">
        <f>Rates!$G$47</f>
        <v>0.16008</v>
      </c>
      <c r="W106" s="101">
        <f>Rates!$G$48</f>
        <v>1.8530000000000001E-2</v>
      </c>
      <c r="X106" s="101"/>
      <c r="Y106" s="19">
        <f>Rates!$G$50</f>
        <v>14.25</v>
      </c>
    </row>
    <row r="107" spans="1:25" ht="13.5" customHeight="1">
      <c r="A107" s="28">
        <f t="shared" ref="A107:A109" si="52">+(D107*G107*730)+F107</f>
        <v>155125</v>
      </c>
      <c r="B107" s="30">
        <f>'WP Bills Optional Schedules'!B107</f>
        <v>14767</v>
      </c>
      <c r="C107" s="30">
        <f t="shared" ref="C107:C109" si="53">A107-B107</f>
        <v>140358</v>
      </c>
      <c r="D107" s="11">
        <f>+D106</f>
        <v>500</v>
      </c>
      <c r="E107" s="11">
        <f t="shared" ref="E107:F107" si="54">E88</f>
        <v>50</v>
      </c>
      <c r="F107" s="11">
        <f t="shared" si="54"/>
        <v>9125</v>
      </c>
      <c r="G107" s="22">
        <v>0.4</v>
      </c>
      <c r="H107" s="35">
        <f t="shared" ref="H107:H109" si="55">U107+(B107*V107+C107*W107+(D107+IF(G107&gt;50%,E107,0))*Y107)</f>
        <v>12149.9751</v>
      </c>
      <c r="I107" s="21">
        <f>H107*P107</f>
        <v>67.432361804999999</v>
      </c>
      <c r="J107" s="21">
        <f t="shared" si="51"/>
        <v>6682.7849999999999</v>
      </c>
      <c r="K107" s="21">
        <f t="shared" si="51"/>
        <v>218.10575</v>
      </c>
      <c r="L107" s="19">
        <f>ROUND(SUM(H107:K107),2)</f>
        <v>19118.3</v>
      </c>
      <c r="M107" s="24"/>
      <c r="N107" s="39">
        <v>24</v>
      </c>
      <c r="O107" s="97" t="s">
        <v>69</v>
      </c>
      <c r="P107" s="46">
        <f>Riders!$F$2</f>
        <v>5.5500000000000002E-3</v>
      </c>
      <c r="Q107" s="101">
        <f>INDEX(Riders!$C$3:$C$5,MATCH(O107,Riders!$D$3:$D$5,0))</f>
        <v>4.308E-2</v>
      </c>
      <c r="R107" s="101">
        <f>INDEX(Riders!$L$2:$L$7,MATCH(N107,Riders!$J$2:$J$7,0))</f>
        <v>1.4059999999999999E-3</v>
      </c>
      <c r="U107" s="19">
        <f>Rates!$G$46</f>
        <v>60.24</v>
      </c>
      <c r="V107" s="101">
        <f>Rates!$G$47</f>
        <v>0.16008</v>
      </c>
      <c r="W107" s="101">
        <f>Rates!$G$48</f>
        <v>1.8530000000000001E-2</v>
      </c>
      <c r="X107" s="101"/>
      <c r="Y107" s="19">
        <f>Rates!$G$50</f>
        <v>14.25</v>
      </c>
    </row>
    <row r="108" spans="1:25" ht="13.5" customHeight="1">
      <c r="A108" s="28">
        <f t="shared" si="52"/>
        <v>228125</v>
      </c>
      <c r="B108" s="30">
        <f>'WP Bills Optional Schedules'!B108</f>
        <v>22151</v>
      </c>
      <c r="C108" s="30">
        <f t="shared" si="53"/>
        <v>205974</v>
      </c>
      <c r="D108" s="11">
        <f>+D107</f>
        <v>500</v>
      </c>
      <c r="E108" s="11">
        <f t="shared" ref="E108:F108" si="56">E89</f>
        <v>50</v>
      </c>
      <c r="F108" s="11">
        <f t="shared" si="56"/>
        <v>9125</v>
      </c>
      <c r="G108" s="22">
        <v>0.6</v>
      </c>
      <c r="H108" s="35">
        <f t="shared" si="55"/>
        <v>15260.3703</v>
      </c>
      <c r="I108" s="21">
        <f>H108*P108</f>
        <v>84.695055164999999</v>
      </c>
      <c r="J108" s="21">
        <f t="shared" si="51"/>
        <v>9827.625</v>
      </c>
      <c r="K108" s="21">
        <f t="shared" si="51"/>
        <v>320.74374999999998</v>
      </c>
      <c r="L108" s="19">
        <f>ROUND(SUM(H108:K108),2)</f>
        <v>25493.43</v>
      </c>
      <c r="M108" s="24"/>
      <c r="N108" s="39">
        <v>24</v>
      </c>
      <c r="O108" s="97" t="s">
        <v>69</v>
      </c>
      <c r="P108" s="46">
        <f>Riders!$F$2</f>
        <v>5.5500000000000002E-3</v>
      </c>
      <c r="Q108" s="101">
        <f>INDEX(Riders!$C$3:$C$5,MATCH(O108,Riders!$D$3:$D$5,0))</f>
        <v>4.308E-2</v>
      </c>
      <c r="R108" s="101">
        <f>INDEX(Riders!$L$2:$L$7,MATCH(N108,Riders!$J$2:$J$7,0))</f>
        <v>1.4059999999999999E-3</v>
      </c>
      <c r="U108" s="19">
        <f>Rates!$G$46</f>
        <v>60.24</v>
      </c>
      <c r="V108" s="101">
        <f>Rates!$G$47</f>
        <v>0.16008</v>
      </c>
      <c r="W108" s="101">
        <f>Rates!$G$48</f>
        <v>1.8530000000000001E-2</v>
      </c>
      <c r="X108" s="101"/>
      <c r="Y108" s="19">
        <f>Rates!$G$50</f>
        <v>14.25</v>
      </c>
    </row>
    <row r="109" spans="1:25" ht="13.5" customHeight="1">
      <c r="A109" s="28">
        <f t="shared" si="52"/>
        <v>301125</v>
      </c>
      <c r="B109" s="30">
        <f>'WP Bills Optional Schedules'!B109</f>
        <v>29534</v>
      </c>
      <c r="C109" s="30">
        <f t="shared" si="53"/>
        <v>271591</v>
      </c>
      <c r="D109" s="11">
        <f>+D108</f>
        <v>500</v>
      </c>
      <c r="E109" s="11">
        <f t="shared" ref="E109:F109" si="57">E90</f>
        <v>50</v>
      </c>
      <c r="F109" s="11">
        <f t="shared" si="57"/>
        <v>9125</v>
      </c>
      <c r="G109" s="22">
        <v>0.8</v>
      </c>
      <c r="H109" s="35">
        <f t="shared" si="55"/>
        <v>17658.123950000001</v>
      </c>
      <c r="I109" s="21">
        <f>H109*P109</f>
        <v>98.002587922500012</v>
      </c>
      <c r="J109" s="21">
        <f t="shared" si="51"/>
        <v>12972.465</v>
      </c>
      <c r="K109" s="21">
        <f t="shared" si="51"/>
        <v>423.38174999999995</v>
      </c>
      <c r="L109" s="19">
        <f>ROUND(SUM(H109:K109),2)</f>
        <v>31151.97</v>
      </c>
      <c r="M109" s="24"/>
      <c r="N109" s="39">
        <v>24</v>
      </c>
      <c r="O109" s="97" t="s">
        <v>69</v>
      </c>
      <c r="P109" s="46">
        <f>Riders!$F$2</f>
        <v>5.5500000000000002E-3</v>
      </c>
      <c r="Q109" s="101">
        <f>INDEX(Riders!$C$3:$C$5,MATCH(O109,Riders!$D$3:$D$5,0))</f>
        <v>4.308E-2</v>
      </c>
      <c r="R109" s="101">
        <f>INDEX(Riders!$L$2:$L$7,MATCH(N109,Riders!$J$2:$J$7,0))</f>
        <v>1.4059999999999999E-3</v>
      </c>
      <c r="U109" s="19">
        <f>Rates!$G$46</f>
        <v>60.24</v>
      </c>
      <c r="V109" s="101">
        <f>Rates!$G$47</f>
        <v>0.16008</v>
      </c>
      <c r="W109" s="101">
        <f>Rates!$G$48</f>
        <v>1.8530000000000001E-2</v>
      </c>
      <c r="X109" s="101"/>
      <c r="Y109" s="19">
        <f>Rates!$G$50</f>
        <v>14.25</v>
      </c>
    </row>
    <row r="111" spans="1:25" ht="16" thickBot="1">
      <c r="A111" s="141" t="s">
        <v>158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02"/>
      <c r="R111" s="101"/>
    </row>
    <row r="112" spans="1:25" ht="15.5">
      <c r="A112" s="102"/>
      <c r="B112" s="104"/>
      <c r="C112" s="104">
        <v>1</v>
      </c>
      <c r="D112" s="16" t="s">
        <v>38</v>
      </c>
      <c r="F112" s="102"/>
      <c r="G112" s="102"/>
      <c r="H112" s="143" t="s">
        <v>43</v>
      </c>
      <c r="I112" s="143"/>
      <c r="J112" s="143"/>
      <c r="K112" s="143"/>
      <c r="L112" s="143"/>
      <c r="M112" s="102"/>
      <c r="N112" s="102"/>
      <c r="R112" s="101"/>
    </row>
    <row r="113" spans="1:26" ht="13.5" customHeight="1">
      <c r="A113" s="42"/>
      <c r="B113" s="106"/>
      <c r="C113" s="106" t="s">
        <v>27</v>
      </c>
      <c r="D113" s="41"/>
      <c r="F113" s="97"/>
      <c r="G113" s="97" t="s">
        <v>22</v>
      </c>
      <c r="H113" s="97" t="s">
        <v>18</v>
      </c>
      <c r="I113" s="97" t="s">
        <v>18</v>
      </c>
      <c r="J113" s="97" t="s">
        <v>18</v>
      </c>
      <c r="K113" s="97" t="s">
        <v>18</v>
      </c>
      <c r="L113" s="97" t="s">
        <v>18</v>
      </c>
      <c r="M113" s="97"/>
      <c r="N113" s="40"/>
      <c r="R113" s="101"/>
      <c r="U113" s="140" t="s">
        <v>18</v>
      </c>
      <c r="V113" s="140"/>
      <c r="W113" s="140"/>
      <c r="X113" s="140"/>
      <c r="Y113" s="140"/>
      <c r="Z113" s="97"/>
    </row>
    <row r="114" spans="1:26" ht="13.5" customHeight="1">
      <c r="A114" s="98" t="s">
        <v>15</v>
      </c>
      <c r="B114" s="98"/>
      <c r="C114" s="98" t="s">
        <v>15</v>
      </c>
      <c r="D114" s="98" t="s">
        <v>16</v>
      </c>
      <c r="E114" s="98" t="s">
        <v>93</v>
      </c>
      <c r="F114" s="98" t="s">
        <v>84</v>
      </c>
      <c r="G114" s="98" t="s">
        <v>23</v>
      </c>
      <c r="H114" s="98" t="s">
        <v>21</v>
      </c>
      <c r="I114" s="98" t="s">
        <v>117</v>
      </c>
      <c r="J114" s="98" t="s">
        <v>75</v>
      </c>
      <c r="K114" s="98" t="s">
        <v>186</v>
      </c>
      <c r="L114" s="98" t="s">
        <v>20</v>
      </c>
      <c r="M114" s="98"/>
      <c r="N114" s="40"/>
      <c r="R114" s="101"/>
      <c r="U114" s="11" t="s">
        <v>8</v>
      </c>
      <c r="V114" s="11" t="s">
        <v>77</v>
      </c>
      <c r="W114" s="11" t="s">
        <v>78</v>
      </c>
      <c r="X114" s="11" t="s">
        <v>79</v>
      </c>
      <c r="Y114" s="11" t="s">
        <v>30</v>
      </c>
    </row>
    <row r="115" spans="1:26" ht="13.5" customHeight="1">
      <c r="A115" s="28">
        <f>+(D115*G115*730)+F115</f>
        <v>7938</v>
      </c>
      <c r="B115" s="30"/>
      <c r="C115" s="30">
        <f>A115</f>
        <v>7938</v>
      </c>
      <c r="D115" s="11">
        <v>50</v>
      </c>
      <c r="E115" s="11">
        <f>E96</f>
        <v>14</v>
      </c>
      <c r="F115" s="11">
        <f>F96</f>
        <v>638</v>
      </c>
      <c r="G115" s="22">
        <v>0.2</v>
      </c>
      <c r="H115" s="35">
        <f>U115+C115*X115+(D115+IF(G115&gt;50%,E115,0))*Y115</f>
        <v>880.48710000000005</v>
      </c>
      <c r="I115" s="21">
        <f>H115*P115</f>
        <v>4.8867034050000004</v>
      </c>
      <c r="J115" s="21">
        <f t="shared" ref="J115:K118" si="58">$A115*Q115</f>
        <v>341.96904000000001</v>
      </c>
      <c r="K115" s="21">
        <f t="shared" si="58"/>
        <v>11.160827999999999</v>
      </c>
      <c r="L115" s="19">
        <f>ROUND(SUM(H115:K115),2)</f>
        <v>1238.5</v>
      </c>
      <c r="M115" s="24"/>
      <c r="N115" s="39">
        <v>24</v>
      </c>
      <c r="O115" s="97" t="s">
        <v>69</v>
      </c>
      <c r="P115" s="46">
        <f>Riders!$F$2</f>
        <v>5.5500000000000002E-3</v>
      </c>
      <c r="Q115" s="101">
        <f>INDEX(Riders!$C$3:$C$5,MATCH(O115,Riders!$D$3:$D$5,0))</f>
        <v>4.308E-2</v>
      </c>
      <c r="R115" s="101">
        <f>INDEX(Riders!$L$2:$L$7,MATCH(N115,Riders!$J$2:$J$7,0))</f>
        <v>1.4059999999999999E-3</v>
      </c>
      <c r="U115" s="19">
        <f>Rates!$G$46</f>
        <v>60.24</v>
      </c>
      <c r="V115" s="101"/>
      <c r="W115" s="101"/>
      <c r="X115" s="101">
        <f>Rates!$G$49</f>
        <v>3.7949999999999998E-2</v>
      </c>
      <c r="Y115" s="19">
        <f>Rates!$G$51</f>
        <v>10.38</v>
      </c>
    </row>
    <row r="116" spans="1:26" ht="13.5" customHeight="1">
      <c r="A116" s="28">
        <f t="shared" ref="A116:A118" si="59">+(D116*G116*730)+F116</f>
        <v>15238</v>
      </c>
      <c r="B116" s="30"/>
      <c r="C116" s="30">
        <f>A116</f>
        <v>15238</v>
      </c>
      <c r="D116" s="11">
        <f>+D115</f>
        <v>50</v>
      </c>
      <c r="E116" s="11">
        <f t="shared" ref="E116:F116" si="60">E97</f>
        <v>14</v>
      </c>
      <c r="F116" s="11">
        <f t="shared" si="60"/>
        <v>638</v>
      </c>
      <c r="G116" s="22">
        <v>0.4</v>
      </c>
      <c r="H116" s="35">
        <f t="shared" ref="H116:H118" si="61">U116+C116*X116+(D116+IF(G116&gt;50%,E116,0))*Y116</f>
        <v>1157.5221000000001</v>
      </c>
      <c r="I116" s="21">
        <f>H116*P116</f>
        <v>6.4242476550000012</v>
      </c>
      <c r="J116" s="21">
        <f t="shared" si="58"/>
        <v>656.45303999999999</v>
      </c>
      <c r="K116" s="21">
        <f t="shared" si="58"/>
        <v>21.424627999999998</v>
      </c>
      <c r="L116" s="19">
        <f>ROUND(SUM(H116:K116),2)</f>
        <v>1841.82</v>
      </c>
      <c r="M116" s="24"/>
      <c r="N116" s="39">
        <v>24</v>
      </c>
      <c r="O116" s="97" t="s">
        <v>69</v>
      </c>
      <c r="P116" s="46">
        <f>Riders!$F$2</f>
        <v>5.5500000000000002E-3</v>
      </c>
      <c r="Q116" s="101">
        <f>INDEX(Riders!$C$3:$C$5,MATCH(O116,Riders!$D$3:$D$5,0))</f>
        <v>4.308E-2</v>
      </c>
      <c r="R116" s="101">
        <f>INDEX(Riders!$L$2:$L$7,MATCH(N116,Riders!$J$2:$J$7,0))</f>
        <v>1.4059999999999999E-3</v>
      </c>
      <c r="U116" s="19">
        <f>Rates!$G$46</f>
        <v>60.24</v>
      </c>
      <c r="V116" s="101"/>
      <c r="W116" s="101"/>
      <c r="X116" s="101">
        <f>Rates!$G$49</f>
        <v>3.7949999999999998E-2</v>
      </c>
      <c r="Y116" s="19">
        <f>Rates!$G$51</f>
        <v>10.38</v>
      </c>
    </row>
    <row r="117" spans="1:26" ht="13.5" customHeight="1">
      <c r="A117" s="28">
        <f t="shared" si="59"/>
        <v>22538</v>
      </c>
      <c r="B117" s="30"/>
      <c r="C117" s="30">
        <f>A117</f>
        <v>22538</v>
      </c>
      <c r="D117" s="11">
        <f>+D116</f>
        <v>50</v>
      </c>
      <c r="E117" s="11">
        <f t="shared" ref="E117:F117" si="62">E98</f>
        <v>14</v>
      </c>
      <c r="F117" s="11">
        <f t="shared" si="62"/>
        <v>638</v>
      </c>
      <c r="G117" s="22">
        <v>0.6</v>
      </c>
      <c r="H117" s="35">
        <f t="shared" si="61"/>
        <v>1579.8771000000002</v>
      </c>
      <c r="I117" s="21">
        <f>H117*P117</f>
        <v>8.7683179050000017</v>
      </c>
      <c r="J117" s="21">
        <f t="shared" si="58"/>
        <v>970.93704000000002</v>
      </c>
      <c r="K117" s="21">
        <f t="shared" si="58"/>
        <v>31.688427999999998</v>
      </c>
      <c r="L117" s="19">
        <f>ROUND(SUM(H117:K117),2)</f>
        <v>2591.27</v>
      </c>
      <c r="M117" s="24"/>
      <c r="N117" s="39">
        <v>24</v>
      </c>
      <c r="O117" s="97" t="s">
        <v>69</v>
      </c>
      <c r="P117" s="46">
        <f>Riders!$F$2</f>
        <v>5.5500000000000002E-3</v>
      </c>
      <c r="Q117" s="101">
        <f>INDEX(Riders!$C$3:$C$5,MATCH(O117,Riders!$D$3:$D$5,0))</f>
        <v>4.308E-2</v>
      </c>
      <c r="R117" s="101">
        <f>INDEX(Riders!$L$2:$L$7,MATCH(N117,Riders!$J$2:$J$7,0))</f>
        <v>1.4059999999999999E-3</v>
      </c>
      <c r="U117" s="19">
        <f>Rates!$G$46</f>
        <v>60.24</v>
      </c>
      <c r="V117" s="101"/>
      <c r="W117" s="101"/>
      <c r="X117" s="101">
        <f>Rates!$G$49</f>
        <v>3.7949999999999998E-2</v>
      </c>
      <c r="Y117" s="19">
        <f>Rates!$G$51</f>
        <v>10.38</v>
      </c>
    </row>
    <row r="118" spans="1:26" ht="13.5" customHeight="1">
      <c r="A118" s="28">
        <f t="shared" si="59"/>
        <v>29838</v>
      </c>
      <c r="B118" s="30"/>
      <c r="C118" s="30">
        <f>A118</f>
        <v>29838</v>
      </c>
      <c r="D118" s="11">
        <f>+D117</f>
        <v>50</v>
      </c>
      <c r="E118" s="11">
        <f t="shared" ref="E118:F118" si="63">E99</f>
        <v>14</v>
      </c>
      <c r="F118" s="11">
        <f t="shared" si="63"/>
        <v>638</v>
      </c>
      <c r="G118" s="22">
        <v>0.8</v>
      </c>
      <c r="H118" s="35">
        <f t="shared" si="61"/>
        <v>1856.9121</v>
      </c>
      <c r="I118" s="21">
        <f>H118*P118</f>
        <v>10.305862155</v>
      </c>
      <c r="J118" s="21">
        <f t="shared" si="58"/>
        <v>1285.4210399999999</v>
      </c>
      <c r="K118" s="21">
        <f t="shared" si="58"/>
        <v>41.952227999999998</v>
      </c>
      <c r="L118" s="19">
        <f>ROUND(SUM(H118:K118),2)</f>
        <v>3194.59</v>
      </c>
      <c r="M118" s="24"/>
      <c r="N118" s="39">
        <v>24</v>
      </c>
      <c r="O118" s="97" t="s">
        <v>69</v>
      </c>
      <c r="P118" s="46">
        <f>Riders!$F$2</f>
        <v>5.5500000000000002E-3</v>
      </c>
      <c r="Q118" s="101">
        <f>INDEX(Riders!$C$3:$C$5,MATCH(O118,Riders!$D$3:$D$5,0))</f>
        <v>4.308E-2</v>
      </c>
      <c r="R118" s="101">
        <f>INDEX(Riders!$L$2:$L$7,MATCH(N118,Riders!$J$2:$J$7,0))</f>
        <v>1.4059999999999999E-3</v>
      </c>
      <c r="U118" s="19">
        <f>Rates!$G$46</f>
        <v>60.24</v>
      </c>
      <c r="V118" s="101"/>
      <c r="W118" s="101"/>
      <c r="X118" s="101">
        <f>Rates!$G$49</f>
        <v>3.7949999999999998E-2</v>
      </c>
      <c r="Y118" s="19">
        <f>Rates!$G$51</f>
        <v>10.38</v>
      </c>
    </row>
    <row r="119" spans="1:26" ht="13.5" customHeight="1">
      <c r="A119" s="28"/>
      <c r="B119" s="30"/>
      <c r="G119" s="22"/>
      <c r="H119" s="23"/>
      <c r="I119" s="21"/>
      <c r="J119" s="23"/>
      <c r="K119" s="23"/>
      <c r="L119" s="24"/>
      <c r="M119" s="24"/>
      <c r="N119" s="39"/>
      <c r="O119" s="97"/>
      <c r="P119" s="97"/>
      <c r="R119" s="101"/>
      <c r="U119" s="19"/>
      <c r="V119" s="101"/>
      <c r="W119" s="101"/>
      <c r="X119" s="101"/>
      <c r="Y119" s="19"/>
    </row>
    <row r="120" spans="1:26" ht="13.5" customHeight="1">
      <c r="A120" s="28">
        <f>+(D120*G120*730)+F120</f>
        <v>52925</v>
      </c>
      <c r="B120" s="30"/>
      <c r="C120" s="30">
        <f>A120</f>
        <v>52925</v>
      </c>
      <c r="D120" s="11">
        <v>300</v>
      </c>
      <c r="E120" s="11">
        <f>E101</f>
        <v>50</v>
      </c>
      <c r="F120" s="11">
        <f>F101</f>
        <v>9125</v>
      </c>
      <c r="G120" s="22">
        <v>0.2</v>
      </c>
      <c r="H120" s="35">
        <f>U120+C120*X120+(D120+IF(G120&gt;50%,E120,0))*Y120</f>
        <v>5182.7437499999996</v>
      </c>
      <c r="I120" s="21">
        <f>H120*P120</f>
        <v>28.7642278125</v>
      </c>
      <c r="J120" s="21">
        <f t="shared" ref="J120:K123" si="64">$A120*Q120</f>
        <v>2280.009</v>
      </c>
      <c r="K120" s="21">
        <f t="shared" si="64"/>
        <v>74.412549999999996</v>
      </c>
      <c r="L120" s="19">
        <f>ROUND(SUM(H120:K120),2)</f>
        <v>7565.93</v>
      </c>
      <c r="M120" s="24"/>
      <c r="N120" s="39">
        <v>24</v>
      </c>
      <c r="O120" s="97" t="s">
        <v>69</v>
      </c>
      <c r="P120" s="46">
        <f>Riders!$F$2</f>
        <v>5.5500000000000002E-3</v>
      </c>
      <c r="Q120" s="101">
        <f>INDEX(Riders!$C$3:$C$5,MATCH(O120,Riders!$D$3:$D$5,0))</f>
        <v>4.308E-2</v>
      </c>
      <c r="R120" s="101">
        <f>INDEX(Riders!$L$2:$L$7,MATCH(N120,Riders!$J$2:$J$7,0))</f>
        <v>1.4059999999999999E-3</v>
      </c>
      <c r="U120" s="19">
        <f>Rates!$G$46</f>
        <v>60.24</v>
      </c>
      <c r="V120" s="101"/>
      <c r="W120" s="101"/>
      <c r="X120" s="101">
        <f>Rates!$G$49</f>
        <v>3.7949999999999998E-2</v>
      </c>
      <c r="Y120" s="19">
        <f>Rates!$G$51</f>
        <v>10.38</v>
      </c>
    </row>
    <row r="121" spans="1:26" ht="13.5" customHeight="1">
      <c r="A121" s="28">
        <f t="shared" ref="A121:A123" si="65">+(D121*G121*730)+F121</f>
        <v>96725</v>
      </c>
      <c r="B121" s="30"/>
      <c r="C121" s="30">
        <f>A121</f>
        <v>96725</v>
      </c>
      <c r="D121" s="11">
        <f>+D120</f>
        <v>300</v>
      </c>
      <c r="E121" s="11">
        <f t="shared" ref="E121:F121" si="66">E102</f>
        <v>50</v>
      </c>
      <c r="F121" s="11">
        <f t="shared" si="66"/>
        <v>9125</v>
      </c>
      <c r="G121" s="22">
        <v>0.4</v>
      </c>
      <c r="H121" s="35">
        <f t="shared" ref="H121:H123" si="67">U121+C121*X121+(D121+IF(G121&gt;50%,E121,0))*Y121</f>
        <v>6844.9537500000006</v>
      </c>
      <c r="I121" s="21">
        <f>H121*P121</f>
        <v>37.989493312500002</v>
      </c>
      <c r="J121" s="21">
        <f t="shared" si="64"/>
        <v>4166.9130000000005</v>
      </c>
      <c r="K121" s="21">
        <f t="shared" si="64"/>
        <v>135.99535</v>
      </c>
      <c r="L121" s="19">
        <f>ROUND(SUM(H121:K121),2)</f>
        <v>11185.85</v>
      </c>
      <c r="M121" s="24"/>
      <c r="N121" s="39">
        <v>24</v>
      </c>
      <c r="O121" s="97" t="s">
        <v>69</v>
      </c>
      <c r="P121" s="46">
        <f>Riders!$F$2</f>
        <v>5.5500000000000002E-3</v>
      </c>
      <c r="Q121" s="101">
        <f>INDEX(Riders!$C$3:$C$5,MATCH(O121,Riders!$D$3:$D$5,0))</f>
        <v>4.308E-2</v>
      </c>
      <c r="R121" s="101">
        <f>INDEX(Riders!$L$2:$L$7,MATCH(N121,Riders!$J$2:$J$7,0))</f>
        <v>1.4059999999999999E-3</v>
      </c>
      <c r="U121" s="19">
        <f>Rates!$G$46</f>
        <v>60.24</v>
      </c>
      <c r="V121" s="101"/>
      <c r="W121" s="101"/>
      <c r="X121" s="101">
        <f>Rates!$G$49</f>
        <v>3.7949999999999998E-2</v>
      </c>
      <c r="Y121" s="19">
        <f>Rates!$G$51</f>
        <v>10.38</v>
      </c>
    </row>
    <row r="122" spans="1:26" ht="13.5" customHeight="1">
      <c r="A122" s="28">
        <f t="shared" si="65"/>
        <v>140525</v>
      </c>
      <c r="B122" s="30"/>
      <c r="C122" s="30">
        <f>A122</f>
        <v>140525</v>
      </c>
      <c r="D122" s="11">
        <f>+D121</f>
        <v>300</v>
      </c>
      <c r="E122" s="11">
        <f t="shared" ref="E122:F122" si="68">E103</f>
        <v>50</v>
      </c>
      <c r="F122" s="11">
        <f t="shared" si="68"/>
        <v>9125</v>
      </c>
      <c r="G122" s="22">
        <v>0.6</v>
      </c>
      <c r="H122" s="35">
        <f t="shared" si="67"/>
        <v>9026.1637499999997</v>
      </c>
      <c r="I122" s="21">
        <f>H122*P122</f>
        <v>50.095208812499997</v>
      </c>
      <c r="J122" s="21">
        <f t="shared" si="64"/>
        <v>6053.817</v>
      </c>
      <c r="K122" s="21">
        <f t="shared" si="64"/>
        <v>197.57814999999999</v>
      </c>
      <c r="L122" s="19">
        <f>ROUND(SUM(H122:K122),2)</f>
        <v>15327.65</v>
      </c>
      <c r="M122" s="24"/>
      <c r="N122" s="39">
        <v>24</v>
      </c>
      <c r="O122" s="97" t="s">
        <v>69</v>
      </c>
      <c r="P122" s="46">
        <f>Riders!$F$2</f>
        <v>5.5500000000000002E-3</v>
      </c>
      <c r="Q122" s="101">
        <f>INDEX(Riders!$C$3:$C$5,MATCH(O122,Riders!$D$3:$D$5,0))</f>
        <v>4.308E-2</v>
      </c>
      <c r="R122" s="101">
        <f>INDEX(Riders!$L$2:$L$7,MATCH(N122,Riders!$J$2:$J$7,0))</f>
        <v>1.4059999999999999E-3</v>
      </c>
      <c r="U122" s="19">
        <f>Rates!$G$46</f>
        <v>60.24</v>
      </c>
      <c r="V122" s="101"/>
      <c r="W122" s="101"/>
      <c r="X122" s="101">
        <f>Rates!$G$49</f>
        <v>3.7949999999999998E-2</v>
      </c>
      <c r="Y122" s="19">
        <f>Rates!$G$51</f>
        <v>10.38</v>
      </c>
    </row>
    <row r="123" spans="1:26" ht="13.5" customHeight="1">
      <c r="A123" s="28">
        <f t="shared" si="65"/>
        <v>184325</v>
      </c>
      <c r="B123" s="30"/>
      <c r="C123" s="30">
        <f>A123</f>
        <v>184325</v>
      </c>
      <c r="D123" s="11">
        <f>+D122</f>
        <v>300</v>
      </c>
      <c r="E123" s="11">
        <f t="shared" ref="E123:F123" si="69">E104</f>
        <v>50</v>
      </c>
      <c r="F123" s="11">
        <f t="shared" si="69"/>
        <v>9125</v>
      </c>
      <c r="G123" s="22">
        <v>0.8</v>
      </c>
      <c r="H123" s="35">
        <f t="shared" si="67"/>
        <v>10688.373750000001</v>
      </c>
      <c r="I123" s="21">
        <f>H123*P123</f>
        <v>59.320474312500004</v>
      </c>
      <c r="J123" s="21">
        <f t="shared" si="64"/>
        <v>7940.7210000000005</v>
      </c>
      <c r="K123" s="21">
        <f t="shared" si="64"/>
        <v>259.16094999999996</v>
      </c>
      <c r="L123" s="19">
        <f>ROUND(SUM(H123:K123),2)</f>
        <v>18947.580000000002</v>
      </c>
      <c r="M123" s="24"/>
      <c r="N123" s="39">
        <v>24</v>
      </c>
      <c r="O123" s="97" t="s">
        <v>69</v>
      </c>
      <c r="P123" s="46">
        <f>Riders!$F$2</f>
        <v>5.5500000000000002E-3</v>
      </c>
      <c r="Q123" s="101">
        <f>INDEX(Riders!$C$3:$C$5,MATCH(O123,Riders!$D$3:$D$5,0))</f>
        <v>4.308E-2</v>
      </c>
      <c r="R123" s="101">
        <f>INDEX(Riders!$L$2:$L$7,MATCH(N123,Riders!$J$2:$J$7,0))</f>
        <v>1.4059999999999999E-3</v>
      </c>
      <c r="U123" s="19">
        <f>Rates!$G$46</f>
        <v>60.24</v>
      </c>
      <c r="V123" s="101"/>
      <c r="W123" s="101"/>
      <c r="X123" s="101">
        <f>Rates!$G$49</f>
        <v>3.7949999999999998E-2</v>
      </c>
      <c r="Y123" s="19">
        <f>Rates!$G$51</f>
        <v>10.38</v>
      </c>
    </row>
    <row r="124" spans="1:26" ht="13.5" customHeight="1">
      <c r="A124" s="28"/>
      <c r="B124" s="30"/>
      <c r="G124" s="22"/>
      <c r="H124" s="23"/>
      <c r="I124" s="21"/>
      <c r="J124" s="23"/>
      <c r="K124" s="23"/>
      <c r="L124" s="24"/>
      <c r="M124" s="24"/>
      <c r="N124" s="39"/>
      <c r="O124" s="97"/>
      <c r="P124" s="97"/>
      <c r="R124" s="101"/>
      <c r="U124" s="19"/>
      <c r="V124" s="101"/>
      <c r="W124" s="101"/>
      <c r="X124" s="101"/>
      <c r="Y124" s="19"/>
    </row>
    <row r="125" spans="1:26" ht="13.5" customHeight="1">
      <c r="A125" s="28">
        <f>+(D125*G125*730)+F125</f>
        <v>82125</v>
      </c>
      <c r="B125" s="30"/>
      <c r="C125" s="30">
        <f>A125</f>
        <v>82125</v>
      </c>
      <c r="D125" s="11">
        <v>500</v>
      </c>
      <c r="E125" s="11">
        <f>E106</f>
        <v>50</v>
      </c>
      <c r="F125" s="11">
        <f>F106</f>
        <v>9125</v>
      </c>
      <c r="G125" s="22">
        <v>0.2</v>
      </c>
      <c r="H125" s="35">
        <f>U125+C125*X125+(D125+IF(G125&gt;50%,E125,0))*Y125</f>
        <v>8366.8837499999991</v>
      </c>
      <c r="I125" s="21">
        <f>H125*P125</f>
        <v>46.436204812499994</v>
      </c>
      <c r="J125" s="21">
        <f t="shared" ref="J125:K128" si="70">$A125*Q125</f>
        <v>3537.9450000000002</v>
      </c>
      <c r="K125" s="21">
        <f t="shared" si="70"/>
        <v>115.46775</v>
      </c>
      <c r="L125" s="19">
        <f>ROUND(SUM(H125:K125),2)</f>
        <v>12066.73</v>
      </c>
      <c r="M125" s="24"/>
      <c r="N125" s="39">
        <v>24</v>
      </c>
      <c r="O125" s="97" t="s">
        <v>69</v>
      </c>
      <c r="P125" s="46">
        <f>Riders!$F$2</f>
        <v>5.5500000000000002E-3</v>
      </c>
      <c r="Q125" s="101">
        <f>INDEX(Riders!$C$3:$C$5,MATCH(O125,Riders!$D$3:$D$5,0))</f>
        <v>4.308E-2</v>
      </c>
      <c r="R125" s="101">
        <f>INDEX(Riders!$L$2:$L$7,MATCH(N125,Riders!$J$2:$J$7,0))</f>
        <v>1.4059999999999999E-3</v>
      </c>
      <c r="U125" s="19">
        <f>Rates!$G$46</f>
        <v>60.24</v>
      </c>
      <c r="V125" s="101"/>
      <c r="W125" s="101"/>
      <c r="X125" s="101">
        <f>Rates!$G$49</f>
        <v>3.7949999999999998E-2</v>
      </c>
      <c r="Y125" s="19">
        <f>Rates!$G$51</f>
        <v>10.38</v>
      </c>
    </row>
    <row r="126" spans="1:26" ht="13.5" customHeight="1">
      <c r="A126" s="28">
        <f t="shared" ref="A126:A128" si="71">+(D126*G126*730)+F126</f>
        <v>155125</v>
      </c>
      <c r="B126" s="30"/>
      <c r="C126" s="30">
        <f>A126</f>
        <v>155125</v>
      </c>
      <c r="D126" s="11">
        <f>+D125</f>
        <v>500</v>
      </c>
      <c r="E126" s="11">
        <f t="shared" ref="E126:F126" si="72">E107</f>
        <v>50</v>
      </c>
      <c r="F126" s="11">
        <f t="shared" si="72"/>
        <v>9125</v>
      </c>
      <c r="G126" s="22">
        <v>0.4</v>
      </c>
      <c r="H126" s="35">
        <f t="shared" ref="H126:H128" si="73">U126+C126*X126+(D126+IF(G126&gt;50%,E126,0))*Y126</f>
        <v>11137.233749999999</v>
      </c>
      <c r="I126" s="21">
        <f>H126*P126</f>
        <v>61.8116473125</v>
      </c>
      <c r="J126" s="21">
        <f t="shared" si="70"/>
        <v>6682.7849999999999</v>
      </c>
      <c r="K126" s="21">
        <f t="shared" si="70"/>
        <v>218.10575</v>
      </c>
      <c r="L126" s="19">
        <f>ROUND(SUM(H126:K126),2)</f>
        <v>18099.939999999999</v>
      </c>
      <c r="M126" s="24"/>
      <c r="N126" s="39">
        <v>24</v>
      </c>
      <c r="O126" s="97" t="s">
        <v>69</v>
      </c>
      <c r="P126" s="46">
        <f>Riders!$F$2</f>
        <v>5.5500000000000002E-3</v>
      </c>
      <c r="Q126" s="101">
        <f>INDEX(Riders!$C$3:$C$5,MATCH(O126,Riders!$D$3:$D$5,0))</f>
        <v>4.308E-2</v>
      </c>
      <c r="R126" s="101">
        <f>INDEX(Riders!$L$2:$L$7,MATCH(N126,Riders!$J$2:$J$7,0))</f>
        <v>1.4059999999999999E-3</v>
      </c>
      <c r="U126" s="19">
        <f>Rates!$G$46</f>
        <v>60.24</v>
      </c>
      <c r="V126" s="101"/>
      <c r="W126" s="101"/>
      <c r="X126" s="101">
        <f>Rates!$G$49</f>
        <v>3.7949999999999998E-2</v>
      </c>
      <c r="Y126" s="19">
        <f>Rates!$G$51</f>
        <v>10.38</v>
      </c>
    </row>
    <row r="127" spans="1:26" ht="13.5" customHeight="1">
      <c r="A127" s="28">
        <f t="shared" si="71"/>
        <v>228125</v>
      </c>
      <c r="B127" s="30"/>
      <c r="C127" s="30">
        <f>A127</f>
        <v>228125</v>
      </c>
      <c r="D127" s="11">
        <f>+D126</f>
        <v>500</v>
      </c>
      <c r="E127" s="11">
        <f t="shared" ref="E127:F127" si="74">E108</f>
        <v>50</v>
      </c>
      <c r="F127" s="11">
        <f t="shared" si="74"/>
        <v>9125</v>
      </c>
      <c r="G127" s="22">
        <v>0.6</v>
      </c>
      <c r="H127" s="35">
        <f t="shared" si="73"/>
        <v>14426.58375</v>
      </c>
      <c r="I127" s="21">
        <f>H127*P127</f>
        <v>80.067539812500002</v>
      </c>
      <c r="J127" s="21">
        <f t="shared" si="70"/>
        <v>9827.625</v>
      </c>
      <c r="K127" s="21">
        <f t="shared" si="70"/>
        <v>320.74374999999998</v>
      </c>
      <c r="L127" s="19">
        <f>ROUND(SUM(H127:K127),2)</f>
        <v>24655.02</v>
      </c>
      <c r="M127" s="24"/>
      <c r="N127" s="39">
        <v>24</v>
      </c>
      <c r="O127" s="97" t="s">
        <v>69</v>
      </c>
      <c r="P127" s="46">
        <f>Riders!$F$2</f>
        <v>5.5500000000000002E-3</v>
      </c>
      <c r="Q127" s="101">
        <f>INDEX(Riders!$C$3:$C$5,MATCH(O127,Riders!$D$3:$D$5,0))</f>
        <v>4.308E-2</v>
      </c>
      <c r="R127" s="101">
        <f>INDEX(Riders!$L$2:$L$7,MATCH(N127,Riders!$J$2:$J$7,0))</f>
        <v>1.4059999999999999E-3</v>
      </c>
      <c r="U127" s="19">
        <f>Rates!$G$46</f>
        <v>60.24</v>
      </c>
      <c r="V127" s="101"/>
      <c r="W127" s="101"/>
      <c r="X127" s="101">
        <f>Rates!$G$49</f>
        <v>3.7949999999999998E-2</v>
      </c>
      <c r="Y127" s="19">
        <f>Rates!$G$51</f>
        <v>10.38</v>
      </c>
    </row>
    <row r="128" spans="1:26" ht="13.5" customHeight="1">
      <c r="A128" s="28">
        <f t="shared" si="71"/>
        <v>301125</v>
      </c>
      <c r="B128" s="30"/>
      <c r="C128" s="30">
        <f>A128</f>
        <v>301125</v>
      </c>
      <c r="D128" s="11">
        <f>+D127</f>
        <v>500</v>
      </c>
      <c r="E128" s="11">
        <f t="shared" ref="E128:F128" si="75">E109</f>
        <v>50</v>
      </c>
      <c r="F128" s="11">
        <f t="shared" si="75"/>
        <v>9125</v>
      </c>
      <c r="G128" s="22">
        <v>0.8</v>
      </c>
      <c r="H128" s="35">
        <f t="shared" si="73"/>
        <v>17196.933749999997</v>
      </c>
      <c r="I128" s="21">
        <f>H128*P128</f>
        <v>95.442982312499979</v>
      </c>
      <c r="J128" s="21">
        <f t="shared" si="70"/>
        <v>12972.465</v>
      </c>
      <c r="K128" s="21">
        <f t="shared" si="70"/>
        <v>423.38174999999995</v>
      </c>
      <c r="L128" s="19">
        <f>ROUND(SUM(H128:K128),2)</f>
        <v>30688.22</v>
      </c>
      <c r="M128" s="24"/>
      <c r="N128" s="39">
        <v>24</v>
      </c>
      <c r="O128" s="97" t="s">
        <v>69</v>
      </c>
      <c r="P128" s="46">
        <f>Riders!$F$2</f>
        <v>5.5500000000000002E-3</v>
      </c>
      <c r="Q128" s="101">
        <f>INDEX(Riders!$C$3:$C$5,MATCH(O128,Riders!$D$3:$D$5,0))</f>
        <v>4.308E-2</v>
      </c>
      <c r="R128" s="101">
        <f>INDEX(Riders!$L$2:$L$7,MATCH(N128,Riders!$J$2:$J$7,0))</f>
        <v>1.4059999999999999E-3</v>
      </c>
      <c r="U128" s="19">
        <f>Rates!$G$46</f>
        <v>60.24</v>
      </c>
      <c r="V128" s="101"/>
      <c r="W128" s="101"/>
      <c r="X128" s="101">
        <f>Rates!$G$49</f>
        <v>3.7949999999999998E-2</v>
      </c>
      <c r="Y128" s="19">
        <f>Rates!$G$51</f>
        <v>10.38</v>
      </c>
    </row>
    <row r="131" spans="1:18" ht="16" thickBot="1">
      <c r="A131" s="141" t="s">
        <v>182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21"/>
      <c r="R131" s="101"/>
    </row>
    <row r="132" spans="1:18" ht="15.5">
      <c r="A132" s="121"/>
      <c r="B132" s="104">
        <v>0.10763597751666847</v>
      </c>
      <c r="C132" s="104">
        <f>1-B132</f>
        <v>0.89236402248333158</v>
      </c>
      <c r="D132" s="16" t="s">
        <v>38</v>
      </c>
      <c r="F132" s="121"/>
      <c r="G132" s="121"/>
      <c r="H132" s="143" t="s">
        <v>43</v>
      </c>
      <c r="I132" s="143"/>
      <c r="J132" s="143"/>
      <c r="K132" s="143"/>
      <c r="L132" s="143"/>
      <c r="M132" s="121"/>
      <c r="N132" s="121"/>
      <c r="R132" s="101"/>
    </row>
    <row r="133" spans="1:18" ht="15.5">
      <c r="A133" s="42"/>
      <c r="B133" s="106" t="s">
        <v>26</v>
      </c>
      <c r="C133" s="106" t="s">
        <v>67</v>
      </c>
      <c r="D133" s="41"/>
      <c r="F133" s="122"/>
      <c r="G133" s="122" t="s">
        <v>22</v>
      </c>
      <c r="H133" s="122" t="s">
        <v>18</v>
      </c>
      <c r="I133" s="122" t="s">
        <v>18</v>
      </c>
      <c r="J133" s="122" t="s">
        <v>18</v>
      </c>
      <c r="K133" s="122" t="s">
        <v>18</v>
      </c>
      <c r="L133" s="122" t="s">
        <v>18</v>
      </c>
      <c r="M133" s="122"/>
      <c r="N133" s="40"/>
      <c r="R133" s="101"/>
    </row>
    <row r="134" spans="1:18">
      <c r="A134" s="98" t="s">
        <v>15</v>
      </c>
      <c r="B134" s="98" t="s">
        <v>15</v>
      </c>
      <c r="C134" s="98" t="s">
        <v>27</v>
      </c>
      <c r="D134" s="98" t="s">
        <v>16</v>
      </c>
      <c r="E134" s="98" t="s">
        <v>93</v>
      </c>
      <c r="F134" s="98" t="s">
        <v>84</v>
      </c>
      <c r="G134" s="98" t="s">
        <v>23</v>
      </c>
      <c r="H134" s="98" t="s">
        <v>21</v>
      </c>
      <c r="I134" s="98" t="s">
        <v>117</v>
      </c>
      <c r="J134" s="98" t="s">
        <v>75</v>
      </c>
      <c r="K134" s="98" t="s">
        <v>186</v>
      </c>
      <c r="L134" s="98" t="s">
        <v>20</v>
      </c>
      <c r="M134" s="98"/>
      <c r="N134" s="40"/>
      <c r="R134" s="101"/>
    </row>
    <row r="135" spans="1:18">
      <c r="A135" s="28">
        <f>+((D135+15)*G135*730)+F135</f>
        <v>4288</v>
      </c>
      <c r="B135" s="30">
        <f>'WP Bills Optional Schedules'!B136</f>
        <v>369</v>
      </c>
      <c r="C135" s="30">
        <f>A135-B135</f>
        <v>3919</v>
      </c>
      <c r="D135" s="120">
        <f>'Exhibit MC-1'!B46</f>
        <v>10</v>
      </c>
      <c r="E135" s="11">
        <f>'Exhibit MC-1'!H46</f>
        <v>14</v>
      </c>
      <c r="F135" s="11">
        <f>'Exhibit MC-1'!I46</f>
        <v>638</v>
      </c>
      <c r="G135" s="22">
        <v>0.2</v>
      </c>
      <c r="H135" s="21">
        <f>+(('WP Bills Opt Schedules wEVkWh'!H154*4)+('WP Bills Opt Schedules wEVkWh'!H173*8))/12</f>
        <v>323.7756</v>
      </c>
      <c r="I135" s="21">
        <f>H135*P135</f>
        <v>1.79695458</v>
      </c>
      <c r="J135" s="21">
        <f t="shared" ref="J135:K138" si="76">$A135*Q135</f>
        <v>184.72703999999999</v>
      </c>
      <c r="K135" s="21">
        <f t="shared" si="76"/>
        <v>12.868288000000002</v>
      </c>
      <c r="L135" s="19">
        <f>ROUND(SUM(H135:K135),2)</f>
        <v>523.16999999999996</v>
      </c>
      <c r="M135" s="24"/>
      <c r="N135" s="39">
        <v>41</v>
      </c>
      <c r="O135" s="122" t="s">
        <v>69</v>
      </c>
      <c r="P135" s="46">
        <f>Riders!$F$2</f>
        <v>5.5500000000000002E-3</v>
      </c>
      <c r="Q135" s="101">
        <f>INDEX(Riders!$C$3:$C$5,MATCH(O135,Riders!$D$3:$D$5,0))</f>
        <v>4.308E-2</v>
      </c>
      <c r="R135" s="101">
        <f>INDEX(Riders!$L$2:$L$7,MATCH(N135,Riders!$J$2:$J$7,0))</f>
        <v>3.0010000000000002E-3</v>
      </c>
    </row>
    <row r="136" spans="1:18">
      <c r="A136" s="28">
        <f t="shared" ref="A136:A138" si="77">+((D136+15)*G136*730)+F136</f>
        <v>7938</v>
      </c>
      <c r="B136" s="30">
        <f>'WP Bills Optional Schedules'!B137</f>
        <v>738</v>
      </c>
      <c r="C136" s="30">
        <f>A136-B136</f>
        <v>7200</v>
      </c>
      <c r="D136" s="120">
        <f>'Exhibit MC-1'!B47</f>
        <v>10</v>
      </c>
      <c r="E136" s="11">
        <f>'Exhibit MC-1'!H47</f>
        <v>14</v>
      </c>
      <c r="F136" s="11">
        <f>'Exhibit MC-1'!I47</f>
        <v>638</v>
      </c>
      <c r="G136" s="22">
        <v>0.4</v>
      </c>
      <c r="H136" s="21">
        <f>+(('WP Bills Opt Schedules wEVkWh'!H155*4)+('WP Bills Opt Schedules wEVkWh'!H174*8))/12</f>
        <v>399.88502</v>
      </c>
      <c r="I136" s="21">
        <f>H136*P136</f>
        <v>2.2193618609999999</v>
      </c>
      <c r="J136" s="21">
        <f t="shared" si="76"/>
        <v>341.96904000000001</v>
      </c>
      <c r="K136" s="21">
        <f t="shared" si="76"/>
        <v>23.821938000000003</v>
      </c>
      <c r="L136" s="19">
        <f>ROUND(SUM(H136:K136),2)</f>
        <v>767.9</v>
      </c>
      <c r="M136" s="24"/>
      <c r="N136" s="39">
        <v>41</v>
      </c>
      <c r="O136" s="122" t="s">
        <v>69</v>
      </c>
      <c r="P136" s="46">
        <f>Riders!$F$2</f>
        <v>5.5500000000000002E-3</v>
      </c>
      <c r="Q136" s="101">
        <f>INDEX(Riders!$C$3:$C$5,MATCH(O136,Riders!$D$3:$D$5,0))</f>
        <v>4.308E-2</v>
      </c>
      <c r="R136" s="101">
        <f>INDEX(Riders!$L$2:$L$7,MATCH(N136,Riders!$J$2:$J$7,0))</f>
        <v>3.0010000000000002E-3</v>
      </c>
    </row>
    <row r="137" spans="1:18">
      <c r="A137" s="28">
        <f t="shared" si="77"/>
        <v>11588</v>
      </c>
      <c r="B137" s="30">
        <f>'WP Bills Optional Schedules'!B138</f>
        <v>1108</v>
      </c>
      <c r="C137" s="30">
        <f>A137-B137</f>
        <v>10480</v>
      </c>
      <c r="D137" s="120">
        <f>'Exhibit MC-1'!B48</f>
        <v>10</v>
      </c>
      <c r="E137" s="11">
        <f>'Exhibit MC-1'!H48</f>
        <v>14</v>
      </c>
      <c r="F137" s="11">
        <f>'Exhibit MC-1'!I48</f>
        <v>638</v>
      </c>
      <c r="G137" s="22">
        <v>0.6</v>
      </c>
      <c r="H137" s="21">
        <f>+(('WP Bills Opt Schedules wEVkWh'!H156*4)+('WP Bills Opt Schedules wEVkWh'!H175*8))/12</f>
        <v>769.61145333333332</v>
      </c>
      <c r="I137" s="21">
        <f>H137*P137</f>
        <v>4.2713435659999996</v>
      </c>
      <c r="J137" s="21">
        <f t="shared" si="76"/>
        <v>499.21104000000003</v>
      </c>
      <c r="K137" s="21">
        <f t="shared" si="76"/>
        <v>34.775587999999999</v>
      </c>
      <c r="L137" s="19">
        <f>ROUND(SUM(H137:K137),2)</f>
        <v>1307.8699999999999</v>
      </c>
      <c r="M137" s="24"/>
      <c r="N137" s="39">
        <v>41</v>
      </c>
      <c r="O137" s="122" t="s">
        <v>69</v>
      </c>
      <c r="P137" s="46">
        <f>Riders!$F$2</f>
        <v>5.5500000000000002E-3</v>
      </c>
      <c r="Q137" s="101">
        <f>INDEX(Riders!$C$3:$C$5,MATCH(O137,Riders!$D$3:$D$5,0))</f>
        <v>4.308E-2</v>
      </c>
      <c r="R137" s="101">
        <f>INDEX(Riders!$L$2:$L$7,MATCH(N137,Riders!$J$2:$J$7,0))</f>
        <v>3.0010000000000002E-3</v>
      </c>
    </row>
    <row r="138" spans="1:18">
      <c r="A138" s="28">
        <f t="shared" si="77"/>
        <v>15238</v>
      </c>
      <c r="B138" s="30">
        <f>'WP Bills Optional Schedules'!B139</f>
        <v>1477</v>
      </c>
      <c r="C138" s="30">
        <f>A138-B138</f>
        <v>13761</v>
      </c>
      <c r="D138" s="120">
        <f>'Exhibit MC-1'!B49</f>
        <v>10</v>
      </c>
      <c r="E138" s="11">
        <f>'Exhibit MC-1'!H49</f>
        <v>14</v>
      </c>
      <c r="F138" s="11">
        <f>'Exhibit MC-1'!I49</f>
        <v>638</v>
      </c>
      <c r="G138" s="22">
        <v>0.8</v>
      </c>
      <c r="H138" s="21">
        <f>+(('WP Bills Opt Schedules wEVkWh'!H157*4)+('WP Bills Opt Schedules wEVkWh'!H176*8))/12</f>
        <v>845.72087333333332</v>
      </c>
      <c r="I138" s="21">
        <f>H138*P138</f>
        <v>4.6937508470000004</v>
      </c>
      <c r="J138" s="21">
        <f t="shared" si="76"/>
        <v>656.45303999999999</v>
      </c>
      <c r="K138" s="21">
        <f t="shared" si="76"/>
        <v>45.729238000000002</v>
      </c>
      <c r="L138" s="19">
        <f>ROUND(SUM(H138:K138),2)</f>
        <v>1552.6</v>
      </c>
      <c r="M138" s="24"/>
      <c r="N138" s="39">
        <v>41</v>
      </c>
      <c r="O138" s="122" t="s">
        <v>69</v>
      </c>
      <c r="P138" s="46">
        <f>Riders!$F$2</f>
        <v>5.5500000000000002E-3</v>
      </c>
      <c r="Q138" s="101">
        <f>INDEX(Riders!$C$3:$C$5,MATCH(O138,Riders!$D$3:$D$5,0))</f>
        <v>4.308E-2</v>
      </c>
      <c r="R138" s="101">
        <f>INDEX(Riders!$L$2:$L$7,MATCH(N138,Riders!$J$2:$J$7,0))</f>
        <v>3.0010000000000002E-3</v>
      </c>
    </row>
    <row r="139" spans="1:18">
      <c r="A139" s="28"/>
      <c r="B139" s="30"/>
      <c r="C139" s="30"/>
      <c r="G139" s="22"/>
      <c r="H139" s="21"/>
      <c r="I139" s="21"/>
      <c r="J139" s="23"/>
      <c r="K139" s="23"/>
      <c r="L139" s="24"/>
      <c r="M139" s="24"/>
      <c r="N139" s="39"/>
      <c r="O139" s="122"/>
      <c r="P139" s="122"/>
      <c r="R139" s="101"/>
    </row>
    <row r="140" spans="1:18">
      <c r="A140" s="28">
        <f t="shared" ref="A140:A143" si="78">+((D140+15)*G140*730)+F140</f>
        <v>55115</v>
      </c>
      <c r="B140" s="30">
        <f>'WP Bills Optional Schedules'!B141</f>
        <v>4652</v>
      </c>
      <c r="C140" s="30">
        <f>A140-B140</f>
        <v>50463</v>
      </c>
      <c r="D140" s="120">
        <f>'Exhibit MC-1'!B50</f>
        <v>300</v>
      </c>
      <c r="E140" s="11">
        <f>'Exhibit MC-1'!H50</f>
        <v>50</v>
      </c>
      <c r="F140" s="11">
        <f>'Exhibit MC-1'!I50</f>
        <v>9125</v>
      </c>
      <c r="G140" s="22">
        <v>0.2</v>
      </c>
      <c r="H140" s="21">
        <f>+(('WP Bills Opt Schedules wEVkWh'!H159*4)+('WP Bills Opt Schedules wEVkWh'!H178*8))/12</f>
        <v>7433.2536766666672</v>
      </c>
      <c r="I140" s="21">
        <f>H140*P140</f>
        <v>41.254557905500008</v>
      </c>
      <c r="J140" s="21">
        <f t="shared" ref="J140:K143" si="79">$A140*Q140</f>
        <v>2374.3542000000002</v>
      </c>
      <c r="K140" s="21">
        <f t="shared" si="79"/>
        <v>165.400115</v>
      </c>
      <c r="L140" s="19">
        <f>ROUND(SUM(H140:K140),2)</f>
        <v>10014.26</v>
      </c>
      <c r="M140" s="24"/>
      <c r="N140" s="39">
        <v>41</v>
      </c>
      <c r="O140" s="122" t="s">
        <v>69</v>
      </c>
      <c r="P140" s="46">
        <f>Riders!$F$2</f>
        <v>5.5500000000000002E-3</v>
      </c>
      <c r="Q140" s="101">
        <f>INDEX(Riders!$C$3:$C$5,MATCH(O140,Riders!$D$3:$D$5,0))</f>
        <v>4.308E-2</v>
      </c>
      <c r="R140" s="101">
        <f>INDEX(Riders!$L$2:$L$7,MATCH(N140,Riders!$J$2:$J$7,0))</f>
        <v>3.0010000000000002E-3</v>
      </c>
    </row>
    <row r="141" spans="1:18">
      <c r="A141" s="28">
        <f t="shared" si="78"/>
        <v>101105</v>
      </c>
      <c r="B141" s="30">
        <f>'WP Bills Optional Schedules'!B142</f>
        <v>9303</v>
      </c>
      <c r="C141" s="30">
        <f>A141-B141</f>
        <v>91802</v>
      </c>
      <c r="D141" s="120">
        <f>'Exhibit MC-1'!B51</f>
        <v>300</v>
      </c>
      <c r="E141" s="11">
        <f>'Exhibit MC-1'!H51</f>
        <v>50</v>
      </c>
      <c r="F141" s="11">
        <f>'Exhibit MC-1'!I51</f>
        <v>9125</v>
      </c>
      <c r="G141" s="22">
        <v>0.4</v>
      </c>
      <c r="H141" s="21">
        <f>+(('WP Bills Opt Schedules wEVkWh'!H160*4)+('WP Bills Opt Schedules wEVkWh'!H179*8))/12</f>
        <v>8392.2915900000007</v>
      </c>
      <c r="I141" s="21">
        <f>H141*P141</f>
        <v>46.577218324500009</v>
      </c>
      <c r="J141" s="21">
        <f t="shared" si="79"/>
        <v>4355.6034</v>
      </c>
      <c r="K141" s="21">
        <f t="shared" si="79"/>
        <v>303.41610500000002</v>
      </c>
      <c r="L141" s="19">
        <f>ROUND(SUM(H141:K141),2)</f>
        <v>13097.89</v>
      </c>
      <c r="M141" s="24"/>
      <c r="N141" s="39">
        <v>41</v>
      </c>
      <c r="O141" s="122" t="s">
        <v>69</v>
      </c>
      <c r="P141" s="46">
        <f>Riders!$F$2</f>
        <v>5.5500000000000002E-3</v>
      </c>
      <c r="Q141" s="101">
        <f>INDEX(Riders!$C$3:$C$5,MATCH(O141,Riders!$D$3:$D$5,0))</f>
        <v>4.308E-2</v>
      </c>
      <c r="R141" s="101">
        <f>INDEX(Riders!$L$2:$L$7,MATCH(N141,Riders!$J$2:$J$7,0))</f>
        <v>3.0010000000000002E-3</v>
      </c>
    </row>
    <row r="142" spans="1:18">
      <c r="A142" s="28">
        <f t="shared" si="78"/>
        <v>147095</v>
      </c>
      <c r="B142" s="30">
        <f>'WP Bills Optional Schedules'!B143</f>
        <v>13955</v>
      </c>
      <c r="C142" s="30">
        <f>A142-B142</f>
        <v>133140</v>
      </c>
      <c r="D142" s="120">
        <f>'Exhibit MC-1'!B52</f>
        <v>300</v>
      </c>
      <c r="E142" s="11">
        <f>'Exhibit MC-1'!H52</f>
        <v>50</v>
      </c>
      <c r="F142" s="11">
        <f>'Exhibit MC-1'!I52</f>
        <v>9125</v>
      </c>
      <c r="G142" s="22">
        <v>0.6</v>
      </c>
      <c r="H142" s="21">
        <f>+(('WP Bills Opt Schedules wEVkWh'!H161*4)+('WP Bills Opt Schedules wEVkWh'!H180*8))/12</f>
        <v>10399.866516666667</v>
      </c>
      <c r="I142" s="21">
        <f>H142*P142</f>
        <v>57.719259167500006</v>
      </c>
      <c r="J142" s="21">
        <f t="shared" si="79"/>
        <v>6336.8526000000002</v>
      </c>
      <c r="K142" s="21">
        <f t="shared" si="79"/>
        <v>441.432095</v>
      </c>
      <c r="L142" s="19">
        <f>ROUND(SUM(H142:K142),2)</f>
        <v>17235.87</v>
      </c>
      <c r="M142" s="24"/>
      <c r="N142" s="39">
        <v>41</v>
      </c>
      <c r="O142" s="122" t="s">
        <v>69</v>
      </c>
      <c r="P142" s="46">
        <f>Riders!$F$2</f>
        <v>5.5500000000000002E-3</v>
      </c>
      <c r="Q142" s="101">
        <f>INDEX(Riders!$C$3:$C$5,MATCH(O142,Riders!$D$3:$D$5,0))</f>
        <v>4.308E-2</v>
      </c>
      <c r="R142" s="101">
        <f>INDEX(Riders!$L$2:$L$7,MATCH(N142,Riders!$J$2:$J$7,0))</f>
        <v>3.0010000000000002E-3</v>
      </c>
    </row>
    <row r="143" spans="1:18">
      <c r="A143" s="28">
        <f t="shared" si="78"/>
        <v>193085</v>
      </c>
      <c r="B143" s="30">
        <f>'WP Bills Optional Schedules'!B144</f>
        <v>18607</v>
      </c>
      <c r="C143" s="30">
        <f>A143-B143</f>
        <v>174478</v>
      </c>
      <c r="D143" s="120">
        <f>'Exhibit MC-1'!B53</f>
        <v>300</v>
      </c>
      <c r="E143" s="11">
        <f>'Exhibit MC-1'!H53</f>
        <v>50</v>
      </c>
      <c r="F143" s="11">
        <f>'Exhibit MC-1'!I53</f>
        <v>9125</v>
      </c>
      <c r="G143" s="22">
        <v>0.8</v>
      </c>
      <c r="H143" s="21">
        <f>+(('WP Bills Opt Schedules wEVkWh'!H162*4)+('WP Bills Opt Schedules wEVkWh'!H181*8))/12</f>
        <v>11358.941443333335</v>
      </c>
      <c r="I143" s="21">
        <f>H143*P143</f>
        <v>63.042125010500008</v>
      </c>
      <c r="J143" s="21">
        <f t="shared" si="79"/>
        <v>8318.1018000000004</v>
      </c>
      <c r="K143" s="21">
        <f t="shared" si="79"/>
        <v>579.44808499999999</v>
      </c>
      <c r="L143" s="19">
        <f>ROUND(SUM(H143:K143),2)</f>
        <v>20319.53</v>
      </c>
      <c r="M143" s="24"/>
      <c r="N143" s="39">
        <v>41</v>
      </c>
      <c r="O143" s="122" t="s">
        <v>69</v>
      </c>
      <c r="P143" s="46">
        <f>Riders!$F$2</f>
        <v>5.5500000000000002E-3</v>
      </c>
      <c r="Q143" s="101">
        <f>INDEX(Riders!$C$3:$C$5,MATCH(O143,Riders!$D$3:$D$5,0))</f>
        <v>4.308E-2</v>
      </c>
      <c r="R143" s="101">
        <f>INDEX(Riders!$L$2:$L$7,MATCH(N143,Riders!$J$2:$J$7,0))</f>
        <v>3.0010000000000002E-3</v>
      </c>
    </row>
    <row r="144" spans="1:18">
      <c r="A144" s="28"/>
      <c r="B144" s="30"/>
      <c r="C144" s="30"/>
      <c r="G144" s="22"/>
      <c r="H144" s="21"/>
      <c r="I144" s="21"/>
      <c r="J144" s="23"/>
      <c r="K144" s="23"/>
      <c r="L144" s="24"/>
      <c r="M144" s="24"/>
      <c r="N144" s="39"/>
      <c r="O144" s="122"/>
      <c r="P144" s="122"/>
      <c r="R144" s="101"/>
    </row>
    <row r="145" spans="1:25">
      <c r="A145" s="28">
        <f t="shared" ref="A145:A148" si="80">+((D145+15)*G145*730)+F145</f>
        <v>128115</v>
      </c>
      <c r="B145" s="30">
        <f>'WP Bills Optional Schedules'!B146</f>
        <v>12035</v>
      </c>
      <c r="C145" s="30">
        <f>A145-B145</f>
        <v>116080</v>
      </c>
      <c r="D145" s="120">
        <f>'Exhibit MC-1'!B54</f>
        <v>800</v>
      </c>
      <c r="E145" s="11">
        <f>'Exhibit MC-1'!H54</f>
        <v>50</v>
      </c>
      <c r="F145" s="11">
        <f>'Exhibit MC-1'!I54</f>
        <v>9125</v>
      </c>
      <c r="G145" s="22">
        <v>0.2</v>
      </c>
      <c r="H145" s="21">
        <f>+(('WP Bills Opt Schedules wEVkWh'!H164*4)+('WP Bills Opt Schedules wEVkWh'!H183*8))/12</f>
        <v>19440.553116666666</v>
      </c>
      <c r="I145" s="21">
        <f>H145*P145</f>
        <v>107.8950697975</v>
      </c>
      <c r="J145" s="21">
        <f t="shared" ref="J145:K148" si="81">$A145*Q145</f>
        <v>5519.1941999999999</v>
      </c>
      <c r="K145" s="21">
        <f t="shared" si="81"/>
        <v>384.47311500000001</v>
      </c>
      <c r="L145" s="19">
        <f>ROUND(SUM(H145:K145),2)</f>
        <v>25452.12</v>
      </c>
      <c r="M145" s="24"/>
      <c r="N145" s="39">
        <v>41</v>
      </c>
      <c r="O145" s="122" t="s">
        <v>69</v>
      </c>
      <c r="P145" s="46">
        <f>Riders!$F$2</f>
        <v>5.5500000000000002E-3</v>
      </c>
      <c r="Q145" s="101">
        <f>INDEX(Riders!$C$3:$C$5,MATCH(O145,Riders!$D$3:$D$5,0))</f>
        <v>4.308E-2</v>
      </c>
      <c r="R145" s="101">
        <f>INDEX(Riders!$L$2:$L$7,MATCH(N145,Riders!$J$2:$J$7,0))</f>
        <v>3.0010000000000002E-3</v>
      </c>
    </row>
    <row r="146" spans="1:25">
      <c r="A146" s="28">
        <f t="shared" si="80"/>
        <v>247105</v>
      </c>
      <c r="B146" s="30">
        <f>'WP Bills Optional Schedules'!B147</f>
        <v>24071</v>
      </c>
      <c r="C146" s="30">
        <f>A146-B146</f>
        <v>223034</v>
      </c>
      <c r="D146" s="120">
        <f>'Exhibit MC-1'!B55</f>
        <v>800</v>
      </c>
      <c r="E146" s="11">
        <f>'Exhibit MC-1'!H55</f>
        <v>50</v>
      </c>
      <c r="F146" s="11">
        <f>'Exhibit MC-1'!I55</f>
        <v>9125</v>
      </c>
      <c r="G146" s="22">
        <v>0.4</v>
      </c>
      <c r="H146" s="21">
        <f>+(('WP Bills Opt Schedules wEVkWh'!H165*4)+('WP Bills Opt Schedules wEVkWh'!H184*8))/12</f>
        <v>21921.964496666667</v>
      </c>
      <c r="I146" s="21">
        <f>H146*P146</f>
        <v>121.66690295650001</v>
      </c>
      <c r="J146" s="21">
        <f t="shared" si="81"/>
        <v>10645.2834</v>
      </c>
      <c r="K146" s="21">
        <f t="shared" si="81"/>
        <v>741.56210500000009</v>
      </c>
      <c r="L146" s="19">
        <f>ROUND(SUM(H146:K146),2)</f>
        <v>33430.480000000003</v>
      </c>
      <c r="M146" s="24"/>
      <c r="N146" s="39">
        <v>41</v>
      </c>
      <c r="O146" s="122" t="s">
        <v>69</v>
      </c>
      <c r="P146" s="46">
        <f>Riders!$F$2</f>
        <v>5.5500000000000002E-3</v>
      </c>
      <c r="Q146" s="101">
        <f>INDEX(Riders!$C$3:$C$5,MATCH(O146,Riders!$D$3:$D$5,0))</f>
        <v>4.308E-2</v>
      </c>
      <c r="R146" s="101">
        <f>INDEX(Riders!$L$2:$L$7,MATCH(N146,Riders!$J$2:$J$7,0))</f>
        <v>3.0010000000000002E-3</v>
      </c>
    </row>
    <row r="147" spans="1:25">
      <c r="A147" s="28">
        <f t="shared" si="80"/>
        <v>366095</v>
      </c>
      <c r="B147" s="30">
        <f>'WP Bills Optional Schedules'!B148</f>
        <v>36106</v>
      </c>
      <c r="C147" s="30">
        <f>A147-B147</f>
        <v>329989</v>
      </c>
      <c r="D147" s="120">
        <f>'Exhibit MC-1'!B56</f>
        <v>800</v>
      </c>
      <c r="E147" s="11">
        <f>'Exhibit MC-1'!H56</f>
        <v>50</v>
      </c>
      <c r="F147" s="11">
        <f>'Exhibit MC-1'!I56</f>
        <v>9125</v>
      </c>
      <c r="G147" s="22">
        <v>0.6</v>
      </c>
      <c r="H147" s="21">
        <f>+(('WP Bills Opt Schedules wEVkWh'!H166*4)+('WP Bills Opt Schedules wEVkWh'!H185*8))/12</f>
        <v>25451.838863333334</v>
      </c>
      <c r="I147" s="21">
        <f>H147*P147</f>
        <v>141.25770569150001</v>
      </c>
      <c r="J147" s="21">
        <f t="shared" si="81"/>
        <v>15771.372600000001</v>
      </c>
      <c r="K147" s="21">
        <f t="shared" si="81"/>
        <v>1098.6510950000002</v>
      </c>
      <c r="L147" s="19">
        <f>ROUND(SUM(H147:K147),2)</f>
        <v>42463.12</v>
      </c>
      <c r="M147" s="24"/>
      <c r="N147" s="39">
        <v>41</v>
      </c>
      <c r="O147" s="122" t="s">
        <v>69</v>
      </c>
      <c r="P147" s="46">
        <f>Riders!$F$2</f>
        <v>5.5500000000000002E-3</v>
      </c>
      <c r="Q147" s="101">
        <f>INDEX(Riders!$C$3:$C$5,MATCH(O147,Riders!$D$3:$D$5,0))</f>
        <v>4.308E-2</v>
      </c>
      <c r="R147" s="101">
        <f>INDEX(Riders!$L$2:$L$7,MATCH(N147,Riders!$J$2:$J$7,0))</f>
        <v>3.0010000000000002E-3</v>
      </c>
    </row>
    <row r="148" spans="1:25">
      <c r="A148" s="28">
        <f t="shared" si="80"/>
        <v>485085</v>
      </c>
      <c r="B148" s="30">
        <f>'WP Bills Optional Schedules'!B149</f>
        <v>48141</v>
      </c>
      <c r="C148" s="30">
        <f>A148-B148</f>
        <v>436944</v>
      </c>
      <c r="D148" s="120">
        <f>'Exhibit MC-1'!B57</f>
        <v>800</v>
      </c>
      <c r="E148" s="11">
        <f>'Exhibit MC-1'!H57</f>
        <v>50</v>
      </c>
      <c r="F148" s="11">
        <f>'Exhibit MC-1'!I57</f>
        <v>9125</v>
      </c>
      <c r="G148" s="22">
        <v>0.8</v>
      </c>
      <c r="H148" s="21">
        <f>+(('WP Bills Opt Schedules wEVkWh'!H167*4)+('WP Bills Opt Schedules wEVkWh'!H186*8))/12</f>
        <v>27933.213229999998</v>
      </c>
      <c r="I148" s="21">
        <f>H148*P148</f>
        <v>155.02933342649999</v>
      </c>
      <c r="J148" s="21">
        <f t="shared" si="81"/>
        <v>20897.461800000001</v>
      </c>
      <c r="K148" s="21">
        <f t="shared" si="81"/>
        <v>1455.7400850000001</v>
      </c>
      <c r="L148" s="19">
        <f>ROUND(SUM(H148:K148),2)</f>
        <v>50441.440000000002</v>
      </c>
      <c r="M148" s="24"/>
      <c r="N148" s="39">
        <v>41</v>
      </c>
      <c r="O148" s="122" t="s">
        <v>69</v>
      </c>
      <c r="P148" s="46">
        <f>Riders!$F$2</f>
        <v>5.5500000000000002E-3</v>
      </c>
      <c r="Q148" s="101">
        <f>INDEX(Riders!$C$3:$C$5,MATCH(O148,Riders!$D$3:$D$5,0))</f>
        <v>4.308E-2</v>
      </c>
      <c r="R148" s="101">
        <f>INDEX(Riders!$L$2:$L$7,MATCH(N148,Riders!$J$2:$J$7,0))</f>
        <v>3.0010000000000002E-3</v>
      </c>
    </row>
    <row r="149" spans="1:25">
      <c r="N149" s="39"/>
    </row>
    <row r="150" spans="1:25" ht="16" thickBot="1">
      <c r="A150" s="141" t="s">
        <v>184</v>
      </c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39"/>
      <c r="R150" s="101"/>
    </row>
    <row r="151" spans="1:25" ht="15.5">
      <c r="A151" s="121"/>
      <c r="B151" s="104">
        <f>B132</f>
        <v>0.10763597751666847</v>
      </c>
      <c r="C151" s="104">
        <f>C132</f>
        <v>0.89236402248333158</v>
      </c>
      <c r="D151" s="16" t="s">
        <v>38</v>
      </c>
      <c r="F151" s="121"/>
      <c r="G151" s="121"/>
      <c r="H151" s="143" t="s">
        <v>43</v>
      </c>
      <c r="I151" s="143"/>
      <c r="J151" s="143"/>
      <c r="K151" s="143"/>
      <c r="L151" s="143"/>
      <c r="M151" s="121"/>
      <c r="N151" s="39"/>
      <c r="R151" s="101"/>
    </row>
    <row r="152" spans="1:25" ht="15.5">
      <c r="A152" s="42"/>
      <c r="B152" s="106" t="s">
        <v>26</v>
      </c>
      <c r="C152" s="106" t="s">
        <v>67</v>
      </c>
      <c r="D152" s="41"/>
      <c r="F152" s="122"/>
      <c r="G152" s="122" t="s">
        <v>22</v>
      </c>
      <c r="H152" s="122" t="s">
        <v>18</v>
      </c>
      <c r="I152" s="122" t="s">
        <v>18</v>
      </c>
      <c r="J152" s="122" t="s">
        <v>18</v>
      </c>
      <c r="K152" s="122" t="s">
        <v>18</v>
      </c>
      <c r="L152" s="122" t="s">
        <v>18</v>
      </c>
      <c r="M152" s="122"/>
      <c r="N152" s="39"/>
      <c r="R152" s="101"/>
    </row>
    <row r="153" spans="1:25">
      <c r="A153" s="98" t="s">
        <v>15</v>
      </c>
      <c r="B153" s="98" t="s">
        <v>15</v>
      </c>
      <c r="C153" s="98" t="s">
        <v>27</v>
      </c>
      <c r="D153" s="98" t="s">
        <v>16</v>
      </c>
      <c r="E153" s="98" t="s">
        <v>93</v>
      </c>
      <c r="F153" s="98" t="s">
        <v>84</v>
      </c>
      <c r="G153" s="98" t="s">
        <v>23</v>
      </c>
      <c r="H153" s="98" t="s">
        <v>21</v>
      </c>
      <c r="I153" s="98" t="s">
        <v>117</v>
      </c>
      <c r="J153" s="98" t="s">
        <v>75</v>
      </c>
      <c r="K153" s="98" t="s">
        <v>186</v>
      </c>
      <c r="L153" s="98" t="s">
        <v>20</v>
      </c>
      <c r="M153" s="98"/>
      <c r="N153" s="39"/>
      <c r="R153" s="101"/>
      <c r="U153" s="11" t="s">
        <v>8</v>
      </c>
      <c r="V153" s="11" t="s">
        <v>77</v>
      </c>
      <c r="W153" s="11" t="s">
        <v>78</v>
      </c>
      <c r="X153" s="11" t="s">
        <v>79</v>
      </c>
      <c r="Y153" s="11" t="s">
        <v>30</v>
      </c>
    </row>
    <row r="154" spans="1:25">
      <c r="A154" s="28">
        <f t="shared" ref="A154:A157" si="82">+((D154+15)*G154*730)+F154</f>
        <v>4288</v>
      </c>
      <c r="B154" s="30">
        <f>'WP Bills Optional Schedules'!B155</f>
        <v>369</v>
      </c>
      <c r="C154" s="30">
        <f>A154-B154</f>
        <v>3919</v>
      </c>
      <c r="D154" s="45">
        <f>D135</f>
        <v>10</v>
      </c>
      <c r="E154" s="11">
        <f>E135</f>
        <v>14</v>
      </c>
      <c r="F154" s="11">
        <f>F135</f>
        <v>638</v>
      </c>
      <c r="G154" s="22">
        <v>0.2</v>
      </c>
      <c r="H154" s="35">
        <f>U154+(B154*V154+C154*W154+(D154+IF(G154&gt;50%,E154,0))*Y154)</f>
        <v>325.46488000000005</v>
      </c>
      <c r="I154" s="21">
        <f>H154*P154</f>
        <v>1.8063300840000003</v>
      </c>
      <c r="J154" s="21">
        <f t="shared" ref="J154:K157" si="83">$A154*Q154</f>
        <v>184.72703999999999</v>
      </c>
      <c r="K154" s="21">
        <f t="shared" si="83"/>
        <v>12.868288000000002</v>
      </c>
      <c r="L154" s="19">
        <f>ROUND(SUM(H154:K154),2)</f>
        <v>524.87</v>
      </c>
      <c r="M154" s="24"/>
      <c r="N154" s="39">
        <v>41</v>
      </c>
      <c r="O154" s="122" t="s">
        <v>69</v>
      </c>
      <c r="P154" s="46">
        <f>Riders!$F$2</f>
        <v>5.5500000000000002E-3</v>
      </c>
      <c r="Q154" s="101">
        <f>INDEX(Riders!$C$3:$C$5,MATCH(O154,Riders!$D$3:$D$5,0))</f>
        <v>4.308E-2</v>
      </c>
      <c r="R154" s="101">
        <f>INDEX(Riders!$L$2:$L$7,MATCH(N154,Riders!$J$2:$J$7,0))</f>
        <v>3.0010000000000002E-3</v>
      </c>
      <c r="U154" s="11">
        <f>Rates!$G$63</f>
        <v>27.05</v>
      </c>
      <c r="V154" s="11">
        <f>Rates!$G$64</f>
        <v>0.11652999999999999</v>
      </c>
      <c r="W154" s="11">
        <f>Rates!$G$65</f>
        <v>5.4900000000000001E-3</v>
      </c>
      <c r="Y154" s="11">
        <f>Rates!$G$67</f>
        <v>23.39</v>
      </c>
    </row>
    <row r="155" spans="1:25">
      <c r="A155" s="28">
        <f t="shared" si="82"/>
        <v>7938</v>
      </c>
      <c r="B155" s="30">
        <f>'WP Bills Optional Schedules'!B156</f>
        <v>738</v>
      </c>
      <c r="C155" s="30">
        <f>A155-B155</f>
        <v>7200</v>
      </c>
      <c r="D155" s="11">
        <f>+D154</f>
        <v>10</v>
      </c>
      <c r="E155" s="11">
        <f t="shared" ref="E155:F155" si="84">E136</f>
        <v>14</v>
      </c>
      <c r="F155" s="11">
        <f t="shared" si="84"/>
        <v>638</v>
      </c>
      <c r="G155" s="22">
        <v>0.4</v>
      </c>
      <c r="H155" s="35">
        <f t="shared" ref="H155:H157" si="85">U155+(B155*V155+C155*W155+(D155+IF(G155&gt;50%,E155,0))*Y155)</f>
        <v>386.47714000000002</v>
      </c>
      <c r="I155" s="21">
        <f>H155*P155</f>
        <v>2.1449481270000001</v>
      </c>
      <c r="J155" s="21">
        <f t="shared" si="83"/>
        <v>341.96904000000001</v>
      </c>
      <c r="K155" s="21">
        <f t="shared" si="83"/>
        <v>23.821938000000003</v>
      </c>
      <c r="L155" s="19">
        <f>ROUND(SUM(H155:K155),2)</f>
        <v>754.41</v>
      </c>
      <c r="M155" s="24"/>
      <c r="N155" s="39">
        <v>41</v>
      </c>
      <c r="O155" s="122" t="s">
        <v>69</v>
      </c>
      <c r="P155" s="46">
        <f>Riders!$F$2</f>
        <v>5.5500000000000002E-3</v>
      </c>
      <c r="Q155" s="101">
        <f>INDEX(Riders!$C$3:$C$5,MATCH(O155,Riders!$D$3:$D$5,0))</f>
        <v>4.308E-2</v>
      </c>
      <c r="R155" s="101">
        <f>INDEX(Riders!$L$2:$L$7,MATCH(N155,Riders!$J$2:$J$7,0))</f>
        <v>3.0010000000000002E-3</v>
      </c>
      <c r="U155" s="11">
        <f>Rates!$G$63</f>
        <v>27.05</v>
      </c>
      <c r="V155" s="11">
        <f>Rates!$G$64</f>
        <v>0.11652999999999999</v>
      </c>
      <c r="W155" s="11">
        <f>Rates!$G$65</f>
        <v>5.4900000000000001E-3</v>
      </c>
      <c r="Y155" s="11">
        <f>Rates!$G$67</f>
        <v>23.39</v>
      </c>
    </row>
    <row r="156" spans="1:25">
      <c r="A156" s="28">
        <f t="shared" si="82"/>
        <v>11588</v>
      </c>
      <c r="B156" s="30">
        <f>'WP Bills Optional Schedules'!B157</f>
        <v>1108</v>
      </c>
      <c r="C156" s="30">
        <f>A156-B156</f>
        <v>10480</v>
      </c>
      <c r="D156" s="11">
        <f>+D155</f>
        <v>10</v>
      </c>
      <c r="E156" s="11">
        <f t="shared" ref="E156:F156" si="86">E137</f>
        <v>14</v>
      </c>
      <c r="F156" s="11">
        <f t="shared" si="86"/>
        <v>638</v>
      </c>
      <c r="G156" s="22">
        <v>0.6</v>
      </c>
      <c r="H156" s="35">
        <f t="shared" si="85"/>
        <v>775.06043999999997</v>
      </c>
      <c r="I156" s="21">
        <f>H156*P156</f>
        <v>4.3015854420000004</v>
      </c>
      <c r="J156" s="21">
        <f t="shared" si="83"/>
        <v>499.21104000000003</v>
      </c>
      <c r="K156" s="21">
        <f t="shared" si="83"/>
        <v>34.775587999999999</v>
      </c>
      <c r="L156" s="19">
        <f>ROUND(SUM(H156:K156),2)</f>
        <v>1313.35</v>
      </c>
      <c r="M156" s="24"/>
      <c r="N156" s="39">
        <v>41</v>
      </c>
      <c r="O156" s="122" t="s">
        <v>69</v>
      </c>
      <c r="P156" s="46">
        <f>Riders!$F$2</f>
        <v>5.5500000000000002E-3</v>
      </c>
      <c r="Q156" s="101">
        <f>INDEX(Riders!$C$3:$C$5,MATCH(O156,Riders!$D$3:$D$5,0))</f>
        <v>4.308E-2</v>
      </c>
      <c r="R156" s="101">
        <f>INDEX(Riders!$L$2:$L$7,MATCH(N156,Riders!$J$2:$J$7,0))</f>
        <v>3.0010000000000002E-3</v>
      </c>
      <c r="U156" s="11">
        <f>Rates!$G$63</f>
        <v>27.05</v>
      </c>
      <c r="V156" s="11">
        <f>Rates!$G$64</f>
        <v>0.11652999999999999</v>
      </c>
      <c r="W156" s="11">
        <f>Rates!$G$65</f>
        <v>5.4900000000000001E-3</v>
      </c>
      <c r="Y156" s="11">
        <f>Rates!$G$67</f>
        <v>23.39</v>
      </c>
    </row>
    <row r="157" spans="1:25">
      <c r="A157" s="28">
        <f t="shared" si="82"/>
        <v>15238</v>
      </c>
      <c r="B157" s="30">
        <f>'WP Bills Optional Schedules'!B158</f>
        <v>1477</v>
      </c>
      <c r="C157" s="30">
        <f>A157-B157</f>
        <v>13761</v>
      </c>
      <c r="D157" s="11">
        <f>+D156</f>
        <v>10</v>
      </c>
      <c r="E157" s="11">
        <f t="shared" ref="E157:F157" si="87">E138</f>
        <v>14</v>
      </c>
      <c r="F157" s="11">
        <f t="shared" si="87"/>
        <v>638</v>
      </c>
      <c r="G157" s="22">
        <v>0.8</v>
      </c>
      <c r="H157" s="35">
        <f t="shared" si="85"/>
        <v>836.07269999999994</v>
      </c>
      <c r="I157" s="21">
        <f>H157*P157</f>
        <v>4.6402034849999998</v>
      </c>
      <c r="J157" s="21">
        <f t="shared" si="83"/>
        <v>656.45303999999999</v>
      </c>
      <c r="K157" s="21">
        <f t="shared" si="83"/>
        <v>45.729238000000002</v>
      </c>
      <c r="L157" s="19">
        <f>ROUND(SUM(H157:K157),2)</f>
        <v>1542.9</v>
      </c>
      <c r="M157" s="24"/>
      <c r="N157" s="39">
        <v>41</v>
      </c>
      <c r="O157" s="122" t="s">
        <v>69</v>
      </c>
      <c r="P157" s="46">
        <f>Riders!$F$2</f>
        <v>5.5500000000000002E-3</v>
      </c>
      <c r="Q157" s="101">
        <f>INDEX(Riders!$C$3:$C$5,MATCH(O157,Riders!$D$3:$D$5,0))</f>
        <v>4.308E-2</v>
      </c>
      <c r="R157" s="101">
        <f>INDEX(Riders!$L$2:$L$7,MATCH(N157,Riders!$J$2:$J$7,0))</f>
        <v>3.0010000000000002E-3</v>
      </c>
      <c r="U157" s="11">
        <f>Rates!$G$63</f>
        <v>27.05</v>
      </c>
      <c r="V157" s="11">
        <f>Rates!$G$64</f>
        <v>0.11652999999999999</v>
      </c>
      <c r="W157" s="11">
        <f>Rates!$G$65</f>
        <v>5.4900000000000001E-3</v>
      </c>
      <c r="Y157" s="11">
        <f>Rates!$G$67</f>
        <v>23.39</v>
      </c>
    </row>
    <row r="158" spans="1:25">
      <c r="A158" s="28"/>
      <c r="G158" s="22"/>
      <c r="H158" s="23"/>
      <c r="I158" s="21"/>
      <c r="J158" s="23"/>
      <c r="K158" s="23"/>
      <c r="L158" s="24"/>
      <c r="M158" s="24"/>
      <c r="N158" s="39"/>
      <c r="O158" s="122"/>
      <c r="P158" s="122"/>
      <c r="R158" s="101"/>
    </row>
    <row r="159" spans="1:25">
      <c r="A159" s="28">
        <f t="shared" ref="A159:A162" si="88">+((D159+15)*G159*730)+F159</f>
        <v>55115</v>
      </c>
      <c r="B159" s="30">
        <f>'WP Bills Optional Schedules'!B160</f>
        <v>4652</v>
      </c>
      <c r="C159" s="30">
        <f>A159-B159</f>
        <v>50463</v>
      </c>
      <c r="D159" s="45">
        <f>D140</f>
        <v>300</v>
      </c>
      <c r="E159" s="11">
        <f>E140</f>
        <v>50</v>
      </c>
      <c r="F159" s="11">
        <f>F140</f>
        <v>9125</v>
      </c>
      <c r="G159" s="22">
        <v>0.2</v>
      </c>
      <c r="H159" s="35">
        <f>U159+(B159*V159+C159*W159+(D159+IF(G159&gt;50%,E159,0))*Y159)</f>
        <v>7863.1894300000004</v>
      </c>
      <c r="I159" s="21">
        <f>H159*P159</f>
        <v>43.640701336500001</v>
      </c>
      <c r="J159" s="21">
        <f t="shared" ref="J159:K162" si="89">$A159*Q159</f>
        <v>2374.3542000000002</v>
      </c>
      <c r="K159" s="21">
        <f t="shared" si="89"/>
        <v>165.400115</v>
      </c>
      <c r="L159" s="19">
        <f>ROUND(SUM(H159:K159),2)</f>
        <v>10446.58</v>
      </c>
      <c r="M159" s="24"/>
      <c r="N159" s="39">
        <v>41</v>
      </c>
      <c r="O159" s="122" t="s">
        <v>69</v>
      </c>
      <c r="P159" s="46">
        <f>Riders!$F$2</f>
        <v>5.5500000000000002E-3</v>
      </c>
      <c r="Q159" s="101">
        <f>INDEX(Riders!$C$3:$C$5,MATCH(O159,Riders!$D$3:$D$5,0))</f>
        <v>4.308E-2</v>
      </c>
      <c r="R159" s="101">
        <f>INDEX(Riders!$L$2:$L$7,MATCH(N159,Riders!$J$2:$J$7,0))</f>
        <v>3.0010000000000002E-3</v>
      </c>
      <c r="U159" s="11">
        <f>Rates!$G$63</f>
        <v>27.05</v>
      </c>
      <c r="V159" s="11">
        <f>Rates!$G$64</f>
        <v>0.11652999999999999</v>
      </c>
      <c r="W159" s="11">
        <f>Rates!$G$65</f>
        <v>5.4900000000000001E-3</v>
      </c>
      <c r="Y159" s="11">
        <f>Rates!$G$67</f>
        <v>23.39</v>
      </c>
    </row>
    <row r="160" spans="1:25">
      <c r="A160" s="28">
        <f t="shared" si="88"/>
        <v>101105</v>
      </c>
      <c r="B160" s="30">
        <f>'WP Bills Optional Schedules'!B161</f>
        <v>9303</v>
      </c>
      <c r="C160" s="30">
        <f>A160-B160</f>
        <v>91802</v>
      </c>
      <c r="D160" s="11">
        <f>+D159</f>
        <v>300</v>
      </c>
      <c r="E160" s="11">
        <f t="shared" ref="E160:F160" si="90">E141</f>
        <v>50</v>
      </c>
      <c r="F160" s="11">
        <f t="shared" si="90"/>
        <v>9125</v>
      </c>
      <c r="G160" s="22">
        <v>0.4</v>
      </c>
      <c r="H160" s="35">
        <f t="shared" ref="H160:H162" si="91">U160+(B160*V160+C160*W160+(D160+IF(G160&gt;50%,E160,0))*Y160)</f>
        <v>8632.1215699999993</v>
      </c>
      <c r="I160" s="21">
        <f>H160*P160</f>
        <v>47.908274713499999</v>
      </c>
      <c r="J160" s="21">
        <f t="shared" si="89"/>
        <v>4355.6034</v>
      </c>
      <c r="K160" s="21">
        <f t="shared" si="89"/>
        <v>303.41610500000002</v>
      </c>
      <c r="L160" s="19">
        <f>ROUND(SUM(H160:K160),2)</f>
        <v>13339.05</v>
      </c>
      <c r="M160" s="24"/>
      <c r="N160" s="39">
        <v>41</v>
      </c>
      <c r="O160" s="122" t="s">
        <v>69</v>
      </c>
      <c r="P160" s="46">
        <f>Riders!$F$2</f>
        <v>5.5500000000000002E-3</v>
      </c>
      <c r="Q160" s="101">
        <f>INDEX(Riders!$C$3:$C$5,MATCH(O160,Riders!$D$3:$D$5,0))</f>
        <v>4.308E-2</v>
      </c>
      <c r="R160" s="101">
        <f>INDEX(Riders!$L$2:$L$7,MATCH(N160,Riders!$J$2:$J$7,0))</f>
        <v>3.0010000000000002E-3</v>
      </c>
      <c r="U160" s="11">
        <f>Rates!$G$63</f>
        <v>27.05</v>
      </c>
      <c r="V160" s="11">
        <f>Rates!$G$64</f>
        <v>0.11652999999999999</v>
      </c>
      <c r="W160" s="11">
        <f>Rates!$G$65</f>
        <v>5.4900000000000001E-3</v>
      </c>
      <c r="Y160" s="11">
        <f>Rates!$G$67</f>
        <v>23.39</v>
      </c>
    </row>
    <row r="161" spans="1:25">
      <c r="A161" s="28">
        <f t="shared" si="88"/>
        <v>147095</v>
      </c>
      <c r="B161" s="30">
        <f>'WP Bills Optional Schedules'!B162</f>
        <v>13955</v>
      </c>
      <c r="C161" s="30">
        <f>A161-B161</f>
        <v>133140</v>
      </c>
      <c r="D161" s="11">
        <f>+D160</f>
        <v>300</v>
      </c>
      <c r="E161" s="11">
        <f t="shared" ref="E161:F161" si="92">E142</f>
        <v>50</v>
      </c>
      <c r="F161" s="11">
        <f t="shared" si="92"/>
        <v>9125</v>
      </c>
      <c r="G161" s="22">
        <v>0.6</v>
      </c>
      <c r="H161" s="35">
        <f t="shared" si="91"/>
        <v>10570.66475</v>
      </c>
      <c r="I161" s="21">
        <f>H161*P161</f>
        <v>58.667189362500004</v>
      </c>
      <c r="J161" s="21">
        <f t="shared" si="89"/>
        <v>6336.8526000000002</v>
      </c>
      <c r="K161" s="21">
        <f t="shared" si="89"/>
        <v>441.432095</v>
      </c>
      <c r="L161" s="19">
        <f>ROUND(SUM(H161:K161),2)</f>
        <v>17407.62</v>
      </c>
      <c r="M161" s="24"/>
      <c r="N161" s="39">
        <v>41</v>
      </c>
      <c r="O161" s="122" t="s">
        <v>69</v>
      </c>
      <c r="P161" s="46">
        <f>Riders!$F$2</f>
        <v>5.5500000000000002E-3</v>
      </c>
      <c r="Q161" s="101">
        <f>INDEX(Riders!$C$3:$C$5,MATCH(O161,Riders!$D$3:$D$5,0))</f>
        <v>4.308E-2</v>
      </c>
      <c r="R161" s="101">
        <f>INDEX(Riders!$L$2:$L$7,MATCH(N161,Riders!$J$2:$J$7,0))</f>
        <v>3.0010000000000002E-3</v>
      </c>
      <c r="U161" s="11">
        <f>Rates!$G$63</f>
        <v>27.05</v>
      </c>
      <c r="V161" s="11">
        <f>Rates!$G$64</f>
        <v>0.11652999999999999</v>
      </c>
      <c r="W161" s="11">
        <f>Rates!$G$65</f>
        <v>5.4900000000000001E-3</v>
      </c>
      <c r="Y161" s="11">
        <f>Rates!$G$67</f>
        <v>23.39</v>
      </c>
    </row>
    <row r="162" spans="1:25">
      <c r="A162" s="28">
        <f t="shared" si="88"/>
        <v>193085</v>
      </c>
      <c r="B162" s="30">
        <f>'WP Bills Optional Schedules'!B163</f>
        <v>18607</v>
      </c>
      <c r="C162" s="30">
        <f>A162-B162</f>
        <v>174478</v>
      </c>
      <c r="D162" s="11">
        <f>+D161</f>
        <v>300</v>
      </c>
      <c r="E162" s="11">
        <f t="shared" ref="E162:F162" si="93">E143</f>
        <v>50</v>
      </c>
      <c r="F162" s="11">
        <f t="shared" si="93"/>
        <v>9125</v>
      </c>
      <c r="G162" s="22">
        <v>0.8</v>
      </c>
      <c r="H162" s="35">
        <f t="shared" si="91"/>
        <v>11339.707929999999</v>
      </c>
      <c r="I162" s="21">
        <f>H162*P162</f>
        <v>62.935379011499997</v>
      </c>
      <c r="J162" s="21">
        <f t="shared" si="89"/>
        <v>8318.1018000000004</v>
      </c>
      <c r="K162" s="21">
        <f t="shared" si="89"/>
        <v>579.44808499999999</v>
      </c>
      <c r="L162" s="19">
        <f>ROUND(SUM(H162:K162),2)</f>
        <v>20300.189999999999</v>
      </c>
      <c r="M162" s="24"/>
      <c r="N162" s="39">
        <v>41</v>
      </c>
      <c r="O162" s="122" t="s">
        <v>69</v>
      </c>
      <c r="P162" s="46">
        <f>Riders!$F$2</f>
        <v>5.5500000000000002E-3</v>
      </c>
      <c r="Q162" s="101">
        <f>INDEX(Riders!$C$3:$C$5,MATCH(O162,Riders!$D$3:$D$5,0))</f>
        <v>4.308E-2</v>
      </c>
      <c r="R162" s="101">
        <f>INDEX(Riders!$L$2:$L$7,MATCH(N162,Riders!$J$2:$J$7,0))</f>
        <v>3.0010000000000002E-3</v>
      </c>
      <c r="U162" s="11">
        <f>Rates!$G$63</f>
        <v>27.05</v>
      </c>
      <c r="V162" s="11">
        <f>Rates!$G$64</f>
        <v>0.11652999999999999</v>
      </c>
      <c r="W162" s="11">
        <f>Rates!$G$65</f>
        <v>5.4900000000000001E-3</v>
      </c>
      <c r="Y162" s="11">
        <f>Rates!$G$67</f>
        <v>23.39</v>
      </c>
    </row>
    <row r="163" spans="1:25">
      <c r="A163" s="28"/>
      <c r="G163" s="22"/>
      <c r="H163" s="23"/>
      <c r="I163" s="21"/>
      <c r="J163" s="23"/>
      <c r="K163" s="23"/>
      <c r="L163" s="24"/>
      <c r="M163" s="24"/>
      <c r="N163" s="39"/>
      <c r="O163" s="122"/>
      <c r="P163" s="122"/>
      <c r="R163" s="101"/>
    </row>
    <row r="164" spans="1:25">
      <c r="A164" s="28">
        <f t="shared" ref="A164:A167" si="94">+((D164+15)*G164*730)+F164</f>
        <v>128115</v>
      </c>
      <c r="B164" s="30">
        <f>'WP Bills Optional Schedules'!B165</f>
        <v>12035</v>
      </c>
      <c r="C164" s="30">
        <f>A164-B164</f>
        <v>116080</v>
      </c>
      <c r="D164" s="45">
        <f>D145</f>
        <v>800</v>
      </c>
      <c r="E164" s="11">
        <f>E145</f>
        <v>50</v>
      </c>
      <c r="F164" s="11">
        <f>F145</f>
        <v>9125</v>
      </c>
      <c r="G164" s="22">
        <v>0.2</v>
      </c>
      <c r="H164" s="35">
        <f>U164+(B164*V164+C164*W164+(D164+IF(G164&gt;50%,E164,0))*Y164)</f>
        <v>20778.767749999999</v>
      </c>
      <c r="I164" s="21">
        <f>H164*P164</f>
        <v>115.3221610125</v>
      </c>
      <c r="J164" s="21">
        <f t="shared" ref="J164:K167" si="95">$A164*Q164</f>
        <v>5519.1941999999999</v>
      </c>
      <c r="K164" s="21">
        <f t="shared" si="95"/>
        <v>384.47311500000001</v>
      </c>
      <c r="L164" s="19">
        <f>ROUND(SUM(H164:K164),2)</f>
        <v>26797.759999999998</v>
      </c>
      <c r="M164" s="24"/>
      <c r="N164" s="39">
        <v>41</v>
      </c>
      <c r="O164" s="122" t="s">
        <v>69</v>
      </c>
      <c r="P164" s="46">
        <f>Riders!$F$2</f>
        <v>5.5500000000000002E-3</v>
      </c>
      <c r="Q164" s="101">
        <f>INDEX(Riders!$C$3:$C$5,MATCH(O164,Riders!$D$3:$D$5,0))</f>
        <v>4.308E-2</v>
      </c>
      <c r="R164" s="101">
        <f>INDEX(Riders!$L$2:$L$7,MATCH(N164,Riders!$J$2:$J$7,0))</f>
        <v>3.0010000000000002E-3</v>
      </c>
      <c r="U164" s="11">
        <f>Rates!$G$63</f>
        <v>27.05</v>
      </c>
      <c r="V164" s="11">
        <f>Rates!$G$64</f>
        <v>0.11652999999999999</v>
      </c>
      <c r="W164" s="11">
        <f>Rates!$G$65</f>
        <v>5.4900000000000001E-3</v>
      </c>
      <c r="Y164" s="11">
        <f>Rates!$G$67</f>
        <v>23.39</v>
      </c>
    </row>
    <row r="165" spans="1:25">
      <c r="A165" s="28">
        <f t="shared" si="94"/>
        <v>247105</v>
      </c>
      <c r="B165" s="30">
        <f>'WP Bills Optional Schedules'!B166</f>
        <v>24071</v>
      </c>
      <c r="C165" s="30">
        <f>A165-B165</f>
        <v>223034</v>
      </c>
      <c r="D165" s="11">
        <f>+D164</f>
        <v>800</v>
      </c>
      <c r="E165" s="11">
        <f t="shared" ref="E165:F165" si="96">E146</f>
        <v>50</v>
      </c>
      <c r="F165" s="11">
        <f t="shared" si="96"/>
        <v>9125</v>
      </c>
      <c r="G165" s="22">
        <v>0.4</v>
      </c>
      <c r="H165" s="35">
        <f t="shared" ref="H165:H167" si="97">U165+(B165*V165+C165*W165+(D165+IF(G165&gt;50%,E165,0))*Y165)</f>
        <v>22768.50029</v>
      </c>
      <c r="I165" s="21">
        <f>H165*P165</f>
        <v>126.36517660950001</v>
      </c>
      <c r="J165" s="21">
        <f t="shared" si="95"/>
        <v>10645.2834</v>
      </c>
      <c r="K165" s="21">
        <f t="shared" si="95"/>
        <v>741.56210500000009</v>
      </c>
      <c r="L165" s="19">
        <f>ROUND(SUM(H165:K165),2)</f>
        <v>34281.71</v>
      </c>
      <c r="M165" s="24"/>
      <c r="N165" s="39">
        <v>41</v>
      </c>
      <c r="O165" s="122" t="s">
        <v>69</v>
      </c>
      <c r="P165" s="46">
        <f>Riders!$F$2</f>
        <v>5.5500000000000002E-3</v>
      </c>
      <c r="Q165" s="101">
        <f>INDEX(Riders!$C$3:$C$5,MATCH(O165,Riders!$D$3:$D$5,0))</f>
        <v>4.308E-2</v>
      </c>
      <c r="R165" s="101">
        <f>INDEX(Riders!$L$2:$L$7,MATCH(N165,Riders!$J$2:$J$7,0))</f>
        <v>3.0010000000000002E-3</v>
      </c>
      <c r="U165" s="11">
        <f>Rates!$G$63</f>
        <v>27.05</v>
      </c>
      <c r="V165" s="11">
        <f>Rates!$G$64</f>
        <v>0.11652999999999999</v>
      </c>
      <c r="W165" s="11">
        <f>Rates!$G$65</f>
        <v>5.4900000000000001E-3</v>
      </c>
      <c r="Y165" s="11">
        <f>Rates!$G$67</f>
        <v>23.39</v>
      </c>
    </row>
    <row r="166" spans="1:25">
      <c r="A166" s="28">
        <f t="shared" si="94"/>
        <v>366095</v>
      </c>
      <c r="B166" s="30">
        <f>'WP Bills Optional Schedules'!B167</f>
        <v>36106</v>
      </c>
      <c r="C166" s="30">
        <f>A166-B166</f>
        <v>329989</v>
      </c>
      <c r="D166" s="11">
        <f>+D165</f>
        <v>800</v>
      </c>
      <c r="E166" s="11">
        <f t="shared" ref="E166:F166" si="98">E147</f>
        <v>50</v>
      </c>
      <c r="F166" s="11">
        <f t="shared" si="98"/>
        <v>9125</v>
      </c>
      <c r="G166" s="22">
        <v>0.6</v>
      </c>
      <c r="H166" s="35">
        <f t="shared" si="97"/>
        <v>25927.621790000001</v>
      </c>
      <c r="I166" s="21">
        <f>H166*P166</f>
        <v>143.89830093450001</v>
      </c>
      <c r="J166" s="21">
        <f t="shared" si="95"/>
        <v>15771.372600000001</v>
      </c>
      <c r="K166" s="21">
        <f t="shared" si="95"/>
        <v>1098.6510950000002</v>
      </c>
      <c r="L166" s="19">
        <f>ROUND(SUM(H166:K166),2)</f>
        <v>42941.54</v>
      </c>
      <c r="M166" s="24"/>
      <c r="N166" s="39">
        <v>41</v>
      </c>
      <c r="O166" s="122" t="s">
        <v>69</v>
      </c>
      <c r="P166" s="46">
        <f>Riders!$F$2</f>
        <v>5.5500000000000002E-3</v>
      </c>
      <c r="Q166" s="101">
        <f>INDEX(Riders!$C$3:$C$5,MATCH(O166,Riders!$D$3:$D$5,0))</f>
        <v>4.308E-2</v>
      </c>
      <c r="R166" s="101">
        <f>INDEX(Riders!$L$2:$L$7,MATCH(N166,Riders!$J$2:$J$7,0))</f>
        <v>3.0010000000000002E-3</v>
      </c>
      <c r="U166" s="11">
        <f>Rates!$G$63</f>
        <v>27.05</v>
      </c>
      <c r="V166" s="11">
        <f>Rates!$G$64</f>
        <v>0.11652999999999999</v>
      </c>
      <c r="W166" s="11">
        <f>Rates!$G$65</f>
        <v>5.4900000000000001E-3</v>
      </c>
      <c r="Y166" s="11">
        <f>Rates!$G$67</f>
        <v>23.39</v>
      </c>
    </row>
    <row r="167" spans="1:25">
      <c r="A167" s="28">
        <f t="shared" si="94"/>
        <v>485085</v>
      </c>
      <c r="B167" s="30">
        <f>'WP Bills Optional Schedules'!B168</f>
        <v>48141</v>
      </c>
      <c r="C167" s="30">
        <f>A167-B167</f>
        <v>436944</v>
      </c>
      <c r="D167" s="11">
        <f>+D166</f>
        <v>800</v>
      </c>
      <c r="E167" s="11">
        <f t="shared" ref="E167:F167" si="99">E148</f>
        <v>50</v>
      </c>
      <c r="F167" s="11">
        <f t="shared" si="99"/>
        <v>9125</v>
      </c>
      <c r="G167" s="22">
        <v>0.8</v>
      </c>
      <c r="H167" s="35">
        <f t="shared" si="97"/>
        <v>27917.243289999999</v>
      </c>
      <c r="I167" s="21">
        <f>H167*P167</f>
        <v>154.94070025950001</v>
      </c>
      <c r="J167" s="21">
        <f t="shared" si="95"/>
        <v>20897.461800000001</v>
      </c>
      <c r="K167" s="21">
        <f t="shared" si="95"/>
        <v>1455.7400850000001</v>
      </c>
      <c r="L167" s="19">
        <f>ROUND(SUM(H167:K167),2)</f>
        <v>50425.39</v>
      </c>
      <c r="M167" s="24"/>
      <c r="N167" s="39">
        <v>41</v>
      </c>
      <c r="O167" s="122" t="s">
        <v>69</v>
      </c>
      <c r="P167" s="46">
        <f>Riders!$F$2</f>
        <v>5.5500000000000002E-3</v>
      </c>
      <c r="Q167" s="101">
        <f>INDEX(Riders!$C$3:$C$5,MATCH(O167,Riders!$D$3:$D$5,0))</f>
        <v>4.308E-2</v>
      </c>
      <c r="R167" s="101">
        <f>INDEX(Riders!$L$2:$L$7,MATCH(N167,Riders!$J$2:$J$7,0))</f>
        <v>3.0010000000000002E-3</v>
      </c>
      <c r="U167" s="11">
        <f>Rates!$G$63</f>
        <v>27.05</v>
      </c>
      <c r="V167" s="11">
        <f>Rates!$G$64</f>
        <v>0.11652999999999999</v>
      </c>
      <c r="W167" s="11">
        <f>Rates!$G$65</f>
        <v>5.4900000000000001E-3</v>
      </c>
      <c r="Y167" s="11">
        <f>Rates!$G$67</f>
        <v>23.39</v>
      </c>
    </row>
    <row r="168" spans="1:25">
      <c r="N168" s="39"/>
    </row>
    <row r="169" spans="1:25" ht="16" thickBot="1">
      <c r="A169" s="141" t="s">
        <v>183</v>
      </c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39"/>
      <c r="R169" s="101"/>
    </row>
    <row r="170" spans="1:25" ht="15.5">
      <c r="A170" s="121"/>
      <c r="B170" s="104"/>
      <c r="C170" s="104">
        <v>1</v>
      </c>
      <c r="D170" s="16" t="s">
        <v>38</v>
      </c>
      <c r="F170" s="121"/>
      <c r="G170" s="121"/>
      <c r="H170" s="143" t="s">
        <v>43</v>
      </c>
      <c r="I170" s="143"/>
      <c r="J170" s="143"/>
      <c r="K170" s="143"/>
      <c r="L170" s="143"/>
      <c r="M170" s="121"/>
      <c r="N170" s="39"/>
      <c r="R170" s="101"/>
    </row>
    <row r="171" spans="1:25" ht="15.5">
      <c r="A171" s="42"/>
      <c r="B171" s="106"/>
      <c r="C171" s="106" t="s">
        <v>27</v>
      </c>
      <c r="D171" s="41"/>
      <c r="F171" s="122"/>
      <c r="G171" s="122" t="s">
        <v>22</v>
      </c>
      <c r="H171" s="122" t="s">
        <v>18</v>
      </c>
      <c r="I171" s="122" t="s">
        <v>18</v>
      </c>
      <c r="J171" s="122" t="s">
        <v>18</v>
      </c>
      <c r="K171" s="122" t="s">
        <v>18</v>
      </c>
      <c r="L171" s="122" t="s">
        <v>18</v>
      </c>
      <c r="M171" s="122"/>
      <c r="N171" s="39"/>
      <c r="R171" s="101"/>
    </row>
    <row r="172" spans="1:25">
      <c r="A172" s="98" t="s">
        <v>15</v>
      </c>
      <c r="B172" s="98"/>
      <c r="C172" s="98" t="s">
        <v>15</v>
      </c>
      <c r="D172" s="98" t="s">
        <v>16</v>
      </c>
      <c r="E172" s="98" t="s">
        <v>93</v>
      </c>
      <c r="F172" s="98" t="s">
        <v>84</v>
      </c>
      <c r="G172" s="98" t="s">
        <v>23</v>
      </c>
      <c r="H172" s="98" t="s">
        <v>21</v>
      </c>
      <c r="I172" s="98" t="s">
        <v>117</v>
      </c>
      <c r="J172" s="98" t="s">
        <v>75</v>
      </c>
      <c r="K172" s="98" t="s">
        <v>186</v>
      </c>
      <c r="L172" s="98" t="s">
        <v>20</v>
      </c>
      <c r="M172" s="98"/>
      <c r="N172" s="39"/>
      <c r="R172" s="101"/>
      <c r="U172" s="11" t="s">
        <v>8</v>
      </c>
      <c r="V172" s="11" t="s">
        <v>77</v>
      </c>
      <c r="W172" s="11" t="s">
        <v>78</v>
      </c>
      <c r="X172" s="11" t="s">
        <v>79</v>
      </c>
      <c r="Y172" s="11" t="s">
        <v>30</v>
      </c>
    </row>
    <row r="173" spans="1:25">
      <c r="A173" s="28">
        <f t="shared" ref="A173:A176" si="100">+((D173+15)*G173*730)+F173</f>
        <v>4288</v>
      </c>
      <c r="B173" s="30"/>
      <c r="C173" s="30">
        <f>A173</f>
        <v>4288</v>
      </c>
      <c r="D173" s="45">
        <f>D154</f>
        <v>10</v>
      </c>
      <c r="E173" s="11">
        <f>E154</f>
        <v>14</v>
      </c>
      <c r="F173" s="11">
        <f>F154</f>
        <v>638</v>
      </c>
      <c r="G173" s="22">
        <v>0.2</v>
      </c>
      <c r="H173" s="35">
        <f>U173+C173*X173+(D173+IF(G173&gt;50%,E173,0))*Y173</f>
        <v>322.93096000000003</v>
      </c>
      <c r="I173" s="21">
        <f>H173*P173</f>
        <v>1.7922668280000003</v>
      </c>
      <c r="J173" s="21">
        <f t="shared" ref="J173:K176" si="101">$A173*Q173</f>
        <v>184.72703999999999</v>
      </c>
      <c r="K173" s="21">
        <f t="shared" si="101"/>
        <v>12.868288000000002</v>
      </c>
      <c r="L173" s="19">
        <f>ROUND(SUM(H173:K173),2)</f>
        <v>522.32000000000005</v>
      </c>
      <c r="M173" s="24"/>
      <c r="N173" s="39">
        <v>41</v>
      </c>
      <c r="O173" s="122" t="s">
        <v>69</v>
      </c>
      <c r="P173" s="46">
        <f>Riders!$F$2</f>
        <v>5.5500000000000002E-3</v>
      </c>
      <c r="Q173" s="101">
        <f>INDEX(Riders!$C$3:$C$5,MATCH(O173,Riders!$D$3:$D$5,0))</f>
        <v>4.308E-2</v>
      </c>
      <c r="R173" s="101">
        <f>INDEX(Riders!$L$2:$L$7,MATCH(N173,Riders!$J$2:$J$7,0))</f>
        <v>3.0010000000000002E-3</v>
      </c>
      <c r="U173" s="11">
        <f>Rates!$G$63</f>
        <v>27.05</v>
      </c>
      <c r="X173" s="11">
        <f>Rates!$G$66</f>
        <v>2.2919999999999999E-2</v>
      </c>
      <c r="Y173" s="11">
        <f>Rates!$K$68</f>
        <v>19.760000000000002</v>
      </c>
    </row>
    <row r="174" spans="1:25">
      <c r="A174" s="28">
        <f t="shared" si="100"/>
        <v>7938</v>
      </c>
      <c r="B174" s="30"/>
      <c r="C174" s="30">
        <f>A174</f>
        <v>7938</v>
      </c>
      <c r="D174" s="45">
        <f>+D173</f>
        <v>10</v>
      </c>
      <c r="E174" s="11">
        <f t="shared" ref="E174:F174" si="102">E155</f>
        <v>14</v>
      </c>
      <c r="F174" s="11">
        <f t="shared" si="102"/>
        <v>638</v>
      </c>
      <c r="G174" s="22">
        <v>0.4</v>
      </c>
      <c r="H174" s="35">
        <f t="shared" ref="H174:H176" si="103">U174+C174*X174+(D174+IF(G174&gt;50%,E174,0))*Y174</f>
        <v>406.58896000000004</v>
      </c>
      <c r="I174" s="21">
        <f>H174*P174</f>
        <v>2.2565687280000004</v>
      </c>
      <c r="J174" s="21">
        <f t="shared" si="101"/>
        <v>341.96904000000001</v>
      </c>
      <c r="K174" s="21">
        <f t="shared" si="101"/>
        <v>23.821938000000003</v>
      </c>
      <c r="L174" s="19">
        <f>ROUND(SUM(H174:K174),2)</f>
        <v>774.64</v>
      </c>
      <c r="M174" s="24"/>
      <c r="N174" s="39">
        <v>41</v>
      </c>
      <c r="O174" s="122" t="s">
        <v>69</v>
      </c>
      <c r="P174" s="46">
        <f>Riders!$F$2</f>
        <v>5.5500000000000002E-3</v>
      </c>
      <c r="Q174" s="101">
        <f>INDEX(Riders!$C$3:$C$5,MATCH(O174,Riders!$D$3:$D$5,0))</f>
        <v>4.308E-2</v>
      </c>
      <c r="R174" s="101">
        <f>INDEX(Riders!$L$2:$L$7,MATCH(N174,Riders!$J$2:$J$7,0))</f>
        <v>3.0010000000000002E-3</v>
      </c>
      <c r="U174" s="11">
        <f>Rates!$G$63</f>
        <v>27.05</v>
      </c>
      <c r="X174" s="11">
        <f>Rates!$G$66</f>
        <v>2.2919999999999999E-2</v>
      </c>
      <c r="Y174" s="11">
        <f>Rates!$K$68</f>
        <v>19.760000000000002</v>
      </c>
    </row>
    <row r="175" spans="1:25">
      <c r="A175" s="28">
        <f t="shared" si="100"/>
        <v>11588</v>
      </c>
      <c r="B175" s="30"/>
      <c r="C175" s="30">
        <f>A175</f>
        <v>11588</v>
      </c>
      <c r="D175" s="45">
        <f>+D174</f>
        <v>10</v>
      </c>
      <c r="E175" s="11">
        <f t="shared" ref="E175:F175" si="104">E156</f>
        <v>14</v>
      </c>
      <c r="F175" s="11">
        <f t="shared" si="104"/>
        <v>638</v>
      </c>
      <c r="G175" s="22">
        <v>0.6</v>
      </c>
      <c r="H175" s="35">
        <f t="shared" si="103"/>
        <v>766.88696000000004</v>
      </c>
      <c r="I175" s="21">
        <f>H175*P175</f>
        <v>4.2562226280000006</v>
      </c>
      <c r="J175" s="21">
        <f t="shared" si="101"/>
        <v>499.21104000000003</v>
      </c>
      <c r="K175" s="21">
        <f t="shared" si="101"/>
        <v>34.775587999999999</v>
      </c>
      <c r="L175" s="19">
        <f>ROUND(SUM(H175:K175),2)</f>
        <v>1305.1300000000001</v>
      </c>
      <c r="M175" s="24"/>
      <c r="N175" s="39">
        <v>41</v>
      </c>
      <c r="O175" s="122" t="s">
        <v>69</v>
      </c>
      <c r="P175" s="46">
        <f>Riders!$F$2</f>
        <v>5.5500000000000002E-3</v>
      </c>
      <c r="Q175" s="101">
        <f>INDEX(Riders!$C$3:$C$5,MATCH(O175,Riders!$D$3:$D$5,0))</f>
        <v>4.308E-2</v>
      </c>
      <c r="R175" s="101">
        <f>INDEX(Riders!$L$2:$L$7,MATCH(N175,Riders!$J$2:$J$7,0))</f>
        <v>3.0010000000000002E-3</v>
      </c>
      <c r="U175" s="11">
        <f>Rates!$G$63</f>
        <v>27.05</v>
      </c>
      <c r="X175" s="11">
        <f>Rates!$G$66</f>
        <v>2.2919999999999999E-2</v>
      </c>
      <c r="Y175" s="11">
        <f>Rates!$K$68</f>
        <v>19.760000000000002</v>
      </c>
    </row>
    <row r="176" spans="1:25">
      <c r="A176" s="28">
        <f t="shared" si="100"/>
        <v>15238</v>
      </c>
      <c r="B176" s="30"/>
      <c r="C176" s="30">
        <f>A176</f>
        <v>15238</v>
      </c>
      <c r="D176" s="45">
        <f>+D175</f>
        <v>10</v>
      </c>
      <c r="E176" s="11">
        <f t="shared" ref="E176:F176" si="105">E157</f>
        <v>14</v>
      </c>
      <c r="F176" s="11">
        <f t="shared" si="105"/>
        <v>638</v>
      </c>
      <c r="G176" s="22">
        <v>0.8</v>
      </c>
      <c r="H176" s="35">
        <f t="shared" si="103"/>
        <v>850.54495999999995</v>
      </c>
      <c r="I176" s="21">
        <f>H176*P176</f>
        <v>4.7205245280000003</v>
      </c>
      <c r="J176" s="21">
        <f t="shared" si="101"/>
        <v>656.45303999999999</v>
      </c>
      <c r="K176" s="21">
        <f t="shared" si="101"/>
        <v>45.729238000000002</v>
      </c>
      <c r="L176" s="19">
        <f>ROUND(SUM(H176:K176),2)</f>
        <v>1557.45</v>
      </c>
      <c r="M176" s="24"/>
      <c r="N176" s="39">
        <v>41</v>
      </c>
      <c r="O176" s="122" t="s">
        <v>69</v>
      </c>
      <c r="P176" s="46">
        <f>Riders!$F$2</f>
        <v>5.5500000000000002E-3</v>
      </c>
      <c r="Q176" s="101">
        <f>INDEX(Riders!$C$3:$C$5,MATCH(O176,Riders!$D$3:$D$5,0))</f>
        <v>4.308E-2</v>
      </c>
      <c r="R176" s="101">
        <f>INDEX(Riders!$L$2:$L$7,MATCH(N176,Riders!$J$2:$J$7,0))</f>
        <v>3.0010000000000002E-3</v>
      </c>
      <c r="U176" s="11">
        <f>Rates!$G$63</f>
        <v>27.05</v>
      </c>
      <c r="X176" s="11">
        <f>Rates!$G$66</f>
        <v>2.2919999999999999E-2</v>
      </c>
      <c r="Y176" s="11">
        <f>Rates!$K$68</f>
        <v>19.760000000000002</v>
      </c>
    </row>
    <row r="177" spans="1:25">
      <c r="A177" s="28"/>
      <c r="B177" s="30"/>
      <c r="D177" s="45"/>
      <c r="G177" s="22"/>
      <c r="H177" s="23"/>
      <c r="I177" s="21"/>
      <c r="J177" s="23"/>
      <c r="K177" s="23"/>
      <c r="L177" s="24"/>
      <c r="M177" s="24"/>
      <c r="N177" s="39"/>
      <c r="O177" s="122"/>
      <c r="P177" s="122"/>
      <c r="R177" s="101"/>
    </row>
    <row r="178" spans="1:25">
      <c r="A178" s="28">
        <f t="shared" ref="A178:A181" si="106">+((D178+15)*G178*730)+F178</f>
        <v>55115</v>
      </c>
      <c r="B178" s="30"/>
      <c r="C178" s="30">
        <f>A178</f>
        <v>55115</v>
      </c>
      <c r="D178" s="45">
        <f>D159</f>
        <v>300</v>
      </c>
      <c r="E178" s="11">
        <f>E159</f>
        <v>50</v>
      </c>
      <c r="F178" s="11">
        <f>F159</f>
        <v>9125</v>
      </c>
      <c r="G178" s="22">
        <v>0.2</v>
      </c>
      <c r="H178" s="35">
        <f>U178+C178*X178+(D178+IF(G178&gt;50%,E178,0))*Y178</f>
        <v>7218.2858000000006</v>
      </c>
      <c r="I178" s="21">
        <f>H178*P178</f>
        <v>40.061486190000004</v>
      </c>
      <c r="J178" s="21">
        <f t="shared" ref="J178:K181" si="107">$A178*Q178</f>
        <v>2374.3542000000002</v>
      </c>
      <c r="K178" s="21">
        <f t="shared" si="107"/>
        <v>165.400115</v>
      </c>
      <c r="L178" s="19">
        <f>ROUND(SUM(H178:K178),2)</f>
        <v>9798.1</v>
      </c>
      <c r="M178" s="24"/>
      <c r="N178" s="39">
        <v>41</v>
      </c>
      <c r="O178" s="122" t="s">
        <v>69</v>
      </c>
      <c r="P178" s="46">
        <f>Riders!$F$2</f>
        <v>5.5500000000000002E-3</v>
      </c>
      <c r="Q178" s="101">
        <f>INDEX(Riders!$C$3:$C$5,MATCH(O178,Riders!$D$3:$D$5,0))</f>
        <v>4.308E-2</v>
      </c>
      <c r="R178" s="101">
        <f>INDEX(Riders!$L$2:$L$7,MATCH(N178,Riders!$J$2:$J$7,0))</f>
        <v>3.0010000000000002E-3</v>
      </c>
      <c r="U178" s="11">
        <f>Rates!$G$63</f>
        <v>27.05</v>
      </c>
      <c r="X178" s="11">
        <f>Rates!$G$66</f>
        <v>2.2919999999999999E-2</v>
      </c>
      <c r="Y178" s="11">
        <f>Rates!$K$68</f>
        <v>19.760000000000002</v>
      </c>
    </row>
    <row r="179" spans="1:25">
      <c r="A179" s="28">
        <f t="shared" si="106"/>
        <v>101105</v>
      </c>
      <c r="B179" s="30"/>
      <c r="C179" s="30">
        <f>A179</f>
        <v>101105</v>
      </c>
      <c r="D179" s="45">
        <f>+D178</f>
        <v>300</v>
      </c>
      <c r="E179" s="11">
        <f t="shared" ref="E179:F179" si="108">E160</f>
        <v>50</v>
      </c>
      <c r="F179" s="11">
        <f t="shared" si="108"/>
        <v>9125</v>
      </c>
      <c r="G179" s="22">
        <v>0.4</v>
      </c>
      <c r="H179" s="35">
        <f t="shared" ref="H179:H181" si="109">U179+C179*X179+(D179+IF(G179&gt;50%,E179,0))*Y179</f>
        <v>8272.3766000000014</v>
      </c>
      <c r="I179" s="21">
        <f>H179*P179</f>
        <v>45.911690130000011</v>
      </c>
      <c r="J179" s="21">
        <f t="shared" si="107"/>
        <v>4355.6034</v>
      </c>
      <c r="K179" s="21">
        <f t="shared" si="107"/>
        <v>303.41610500000002</v>
      </c>
      <c r="L179" s="19">
        <f>ROUND(SUM(H179:K179),2)</f>
        <v>12977.31</v>
      </c>
      <c r="M179" s="24"/>
      <c r="N179" s="39">
        <v>41</v>
      </c>
      <c r="O179" s="122" t="s">
        <v>69</v>
      </c>
      <c r="P179" s="46">
        <f>Riders!$F$2</f>
        <v>5.5500000000000002E-3</v>
      </c>
      <c r="Q179" s="101">
        <f>INDEX(Riders!$C$3:$C$5,MATCH(O179,Riders!$D$3:$D$5,0))</f>
        <v>4.308E-2</v>
      </c>
      <c r="R179" s="101">
        <f>INDEX(Riders!$L$2:$L$7,MATCH(N179,Riders!$J$2:$J$7,0))</f>
        <v>3.0010000000000002E-3</v>
      </c>
      <c r="U179" s="11">
        <f>Rates!$G$63</f>
        <v>27.05</v>
      </c>
      <c r="X179" s="11">
        <f>Rates!$G$66</f>
        <v>2.2919999999999999E-2</v>
      </c>
      <c r="Y179" s="11">
        <f>Rates!$K$68</f>
        <v>19.760000000000002</v>
      </c>
    </row>
    <row r="180" spans="1:25">
      <c r="A180" s="28">
        <f t="shared" si="106"/>
        <v>147095</v>
      </c>
      <c r="B180" s="30"/>
      <c r="C180" s="30">
        <f>A180</f>
        <v>147095</v>
      </c>
      <c r="D180" s="45">
        <f>+D179</f>
        <v>300</v>
      </c>
      <c r="E180" s="11">
        <f t="shared" ref="E180:F180" si="110">E161</f>
        <v>50</v>
      </c>
      <c r="F180" s="11">
        <f t="shared" si="110"/>
        <v>9125</v>
      </c>
      <c r="G180" s="22">
        <v>0.6</v>
      </c>
      <c r="H180" s="35">
        <f t="shared" si="109"/>
        <v>10314.467400000001</v>
      </c>
      <c r="I180" s="21">
        <f>H180*P180</f>
        <v>57.245294070000007</v>
      </c>
      <c r="J180" s="21">
        <f t="shared" si="107"/>
        <v>6336.8526000000002</v>
      </c>
      <c r="K180" s="21">
        <f t="shared" si="107"/>
        <v>441.432095</v>
      </c>
      <c r="L180" s="19">
        <f>ROUND(SUM(H180:K180),2)</f>
        <v>17150</v>
      </c>
      <c r="M180" s="24"/>
      <c r="N180" s="39">
        <v>41</v>
      </c>
      <c r="O180" s="122" t="s">
        <v>69</v>
      </c>
      <c r="P180" s="46">
        <f>Riders!$F$2</f>
        <v>5.5500000000000002E-3</v>
      </c>
      <c r="Q180" s="101">
        <f>INDEX(Riders!$C$3:$C$5,MATCH(O180,Riders!$D$3:$D$5,0))</f>
        <v>4.308E-2</v>
      </c>
      <c r="R180" s="101">
        <f>INDEX(Riders!$L$2:$L$7,MATCH(N180,Riders!$J$2:$J$7,0))</f>
        <v>3.0010000000000002E-3</v>
      </c>
      <c r="U180" s="11">
        <f>Rates!$G$63</f>
        <v>27.05</v>
      </c>
      <c r="X180" s="11">
        <f>Rates!$G$66</f>
        <v>2.2919999999999999E-2</v>
      </c>
      <c r="Y180" s="11">
        <f>Rates!$K$68</f>
        <v>19.760000000000002</v>
      </c>
    </row>
    <row r="181" spans="1:25">
      <c r="A181" s="28">
        <f t="shared" si="106"/>
        <v>193085</v>
      </c>
      <c r="B181" s="30"/>
      <c r="C181" s="30">
        <f>A181</f>
        <v>193085</v>
      </c>
      <c r="D181" s="45">
        <f>+D180</f>
        <v>300</v>
      </c>
      <c r="E181" s="11">
        <f t="shared" ref="E181:F181" si="111">E162</f>
        <v>50</v>
      </c>
      <c r="F181" s="11">
        <f t="shared" si="111"/>
        <v>9125</v>
      </c>
      <c r="G181" s="22">
        <v>0.8</v>
      </c>
      <c r="H181" s="35">
        <f t="shared" si="109"/>
        <v>11368.558200000001</v>
      </c>
      <c r="I181" s="21">
        <f>H181*P181</f>
        <v>63.095498010000007</v>
      </c>
      <c r="J181" s="21">
        <f t="shared" si="107"/>
        <v>8318.1018000000004</v>
      </c>
      <c r="K181" s="21">
        <f t="shared" si="107"/>
        <v>579.44808499999999</v>
      </c>
      <c r="L181" s="19">
        <f>ROUND(SUM(H181:K181),2)</f>
        <v>20329.2</v>
      </c>
      <c r="M181" s="24"/>
      <c r="N181" s="39">
        <v>41</v>
      </c>
      <c r="O181" s="122" t="s">
        <v>69</v>
      </c>
      <c r="P181" s="46">
        <f>Riders!$F$2</f>
        <v>5.5500000000000002E-3</v>
      </c>
      <c r="Q181" s="101">
        <f>INDEX(Riders!$C$3:$C$5,MATCH(O181,Riders!$D$3:$D$5,0))</f>
        <v>4.308E-2</v>
      </c>
      <c r="R181" s="101">
        <f>INDEX(Riders!$L$2:$L$7,MATCH(N181,Riders!$J$2:$J$7,0))</f>
        <v>3.0010000000000002E-3</v>
      </c>
      <c r="U181" s="11">
        <f>Rates!$G$63</f>
        <v>27.05</v>
      </c>
      <c r="X181" s="11">
        <f>Rates!$G$66</f>
        <v>2.2919999999999999E-2</v>
      </c>
      <c r="Y181" s="11">
        <f>Rates!$K$68</f>
        <v>19.760000000000002</v>
      </c>
    </row>
    <row r="182" spans="1:25">
      <c r="A182" s="28"/>
      <c r="B182" s="30"/>
      <c r="D182" s="45"/>
      <c r="G182" s="22"/>
      <c r="H182" s="23"/>
      <c r="I182" s="21"/>
      <c r="J182" s="23"/>
      <c r="K182" s="23"/>
      <c r="L182" s="24"/>
      <c r="M182" s="24"/>
      <c r="N182" s="39"/>
      <c r="O182" s="122"/>
      <c r="P182" s="122"/>
      <c r="R182" s="101"/>
    </row>
    <row r="183" spans="1:25">
      <c r="A183" s="28">
        <f t="shared" ref="A183:A186" si="112">+((D183+15)*G183*730)+F183</f>
        <v>128115</v>
      </c>
      <c r="B183" s="30"/>
      <c r="C183" s="30">
        <f>A183</f>
        <v>128115</v>
      </c>
      <c r="D183" s="45">
        <v>800</v>
      </c>
      <c r="E183" s="11">
        <f>E164</f>
        <v>50</v>
      </c>
      <c r="F183" s="11">
        <f>F164</f>
        <v>9125</v>
      </c>
      <c r="G183" s="22">
        <v>0.2</v>
      </c>
      <c r="H183" s="35">
        <f>U183+C183*X183+(D183+IF(G183&gt;50%,E183,0))*Y183</f>
        <v>18771.445800000001</v>
      </c>
      <c r="I183" s="21">
        <f>H183*P183</f>
        <v>104.18152419000002</v>
      </c>
      <c r="J183" s="21">
        <f t="shared" ref="J183:K186" si="113">$A183*Q183</f>
        <v>5519.1941999999999</v>
      </c>
      <c r="K183" s="21">
        <f t="shared" si="113"/>
        <v>384.47311500000001</v>
      </c>
      <c r="L183" s="19">
        <f>ROUND(SUM(H183:K183),2)</f>
        <v>24779.29</v>
      </c>
      <c r="M183" s="24"/>
      <c r="N183" s="39">
        <v>41</v>
      </c>
      <c r="O183" s="122" t="s">
        <v>69</v>
      </c>
      <c r="P183" s="46">
        <f>Riders!$F$2</f>
        <v>5.5500000000000002E-3</v>
      </c>
      <c r="Q183" s="101">
        <f>INDEX(Riders!$C$3:$C$5,MATCH(O183,Riders!$D$3:$D$5,0))</f>
        <v>4.308E-2</v>
      </c>
      <c r="R183" s="101">
        <f>INDEX(Riders!$L$2:$L$7,MATCH(N183,Riders!$J$2:$J$7,0))</f>
        <v>3.0010000000000002E-3</v>
      </c>
      <c r="U183" s="11">
        <f>Rates!$G$63</f>
        <v>27.05</v>
      </c>
      <c r="X183" s="11">
        <f>Rates!$G$66</f>
        <v>2.2919999999999999E-2</v>
      </c>
      <c r="Y183" s="11">
        <f>Rates!$K$68</f>
        <v>19.760000000000002</v>
      </c>
    </row>
    <row r="184" spans="1:25">
      <c r="A184" s="28">
        <f t="shared" si="112"/>
        <v>247105</v>
      </c>
      <c r="B184" s="30"/>
      <c r="C184" s="30">
        <f>A184</f>
        <v>247105</v>
      </c>
      <c r="D184" s="45">
        <f>+D183</f>
        <v>800</v>
      </c>
      <c r="E184" s="11">
        <f t="shared" ref="E184:F184" si="114">E165</f>
        <v>50</v>
      </c>
      <c r="F184" s="11">
        <f t="shared" si="114"/>
        <v>9125</v>
      </c>
      <c r="G184" s="22">
        <v>0.4</v>
      </c>
      <c r="H184" s="35">
        <f t="shared" ref="H184:H186" si="115">U184+C184*X184+(D184+IF(G184&gt;50%,E184,0))*Y184</f>
        <v>21498.696600000003</v>
      </c>
      <c r="I184" s="21">
        <f>H184*P184</f>
        <v>119.31776613000002</v>
      </c>
      <c r="J184" s="21">
        <f t="shared" si="113"/>
        <v>10645.2834</v>
      </c>
      <c r="K184" s="21">
        <f t="shared" si="113"/>
        <v>741.56210500000009</v>
      </c>
      <c r="L184" s="19">
        <f>ROUND(SUM(H184:K184),2)</f>
        <v>33004.86</v>
      </c>
      <c r="M184" s="24"/>
      <c r="N184" s="39">
        <v>41</v>
      </c>
      <c r="O184" s="122" t="s">
        <v>69</v>
      </c>
      <c r="P184" s="46">
        <f>Riders!$F$2</f>
        <v>5.5500000000000002E-3</v>
      </c>
      <c r="Q184" s="101">
        <f>INDEX(Riders!$C$3:$C$5,MATCH(O184,Riders!$D$3:$D$5,0))</f>
        <v>4.308E-2</v>
      </c>
      <c r="R184" s="101">
        <f>INDEX(Riders!$L$2:$L$7,MATCH(N184,Riders!$J$2:$J$7,0))</f>
        <v>3.0010000000000002E-3</v>
      </c>
      <c r="U184" s="11">
        <f>Rates!$G$63</f>
        <v>27.05</v>
      </c>
      <c r="X184" s="11">
        <f>Rates!$G$66</f>
        <v>2.2919999999999999E-2</v>
      </c>
      <c r="Y184" s="11">
        <f>Rates!$K$68</f>
        <v>19.760000000000002</v>
      </c>
    </row>
    <row r="185" spans="1:25">
      <c r="A185" s="28">
        <f t="shared" si="112"/>
        <v>366095</v>
      </c>
      <c r="B185" s="30"/>
      <c r="C185" s="30">
        <f>A185</f>
        <v>366095</v>
      </c>
      <c r="D185" s="45">
        <f>+D184</f>
        <v>800</v>
      </c>
      <c r="E185" s="11">
        <f t="shared" ref="E185:F185" si="116">E166</f>
        <v>50</v>
      </c>
      <c r="F185" s="11">
        <f t="shared" si="116"/>
        <v>9125</v>
      </c>
      <c r="G185" s="22">
        <v>0.6</v>
      </c>
      <c r="H185" s="35">
        <f t="shared" si="115"/>
        <v>25213.947399999997</v>
      </c>
      <c r="I185" s="21">
        <f>H185*P185</f>
        <v>139.93740807</v>
      </c>
      <c r="J185" s="21">
        <f t="shared" si="113"/>
        <v>15771.372600000001</v>
      </c>
      <c r="K185" s="21">
        <f t="shared" si="113"/>
        <v>1098.6510950000002</v>
      </c>
      <c r="L185" s="19">
        <f>ROUND(SUM(H185:K185),2)</f>
        <v>42223.91</v>
      </c>
      <c r="M185" s="24"/>
      <c r="N185" s="39">
        <v>41</v>
      </c>
      <c r="O185" s="122" t="s">
        <v>69</v>
      </c>
      <c r="P185" s="46">
        <f>Riders!$F$2</f>
        <v>5.5500000000000002E-3</v>
      </c>
      <c r="Q185" s="101">
        <f>INDEX(Riders!$C$3:$C$5,MATCH(O185,Riders!$D$3:$D$5,0))</f>
        <v>4.308E-2</v>
      </c>
      <c r="R185" s="101">
        <f>INDEX(Riders!$L$2:$L$7,MATCH(N185,Riders!$J$2:$J$7,0))</f>
        <v>3.0010000000000002E-3</v>
      </c>
      <c r="U185" s="11">
        <f>Rates!$G$63</f>
        <v>27.05</v>
      </c>
      <c r="X185" s="11">
        <f>Rates!$G$66</f>
        <v>2.2919999999999999E-2</v>
      </c>
      <c r="Y185" s="11">
        <f>Rates!$K$68</f>
        <v>19.760000000000002</v>
      </c>
    </row>
    <row r="186" spans="1:25">
      <c r="A186" s="28">
        <f t="shared" si="112"/>
        <v>485085</v>
      </c>
      <c r="B186" s="30"/>
      <c r="C186" s="30">
        <f>A186</f>
        <v>485085</v>
      </c>
      <c r="D186" s="45">
        <f>+D185</f>
        <v>800</v>
      </c>
      <c r="E186" s="11">
        <f t="shared" ref="E186:F186" si="117">E167</f>
        <v>50</v>
      </c>
      <c r="F186" s="11">
        <f t="shared" si="117"/>
        <v>9125</v>
      </c>
      <c r="G186" s="22">
        <v>0.8</v>
      </c>
      <c r="H186" s="35">
        <f t="shared" si="115"/>
        <v>27941.198199999999</v>
      </c>
      <c r="I186" s="21">
        <f>H186*P186</f>
        <v>155.07365000999999</v>
      </c>
      <c r="J186" s="21">
        <f t="shared" si="113"/>
        <v>20897.461800000001</v>
      </c>
      <c r="K186" s="21">
        <f t="shared" si="113"/>
        <v>1455.7400850000001</v>
      </c>
      <c r="L186" s="19">
        <f>ROUND(SUM(H186:K186),2)</f>
        <v>50449.47</v>
      </c>
      <c r="M186" s="24"/>
      <c r="N186" s="39">
        <v>41</v>
      </c>
      <c r="O186" s="122" t="s">
        <v>69</v>
      </c>
      <c r="P186" s="46">
        <f>Riders!$F$2</f>
        <v>5.5500000000000002E-3</v>
      </c>
      <c r="Q186" s="101">
        <f>INDEX(Riders!$C$3:$C$5,MATCH(O186,Riders!$D$3:$D$5,0))</f>
        <v>4.308E-2</v>
      </c>
      <c r="R186" s="101">
        <f>INDEX(Riders!$L$2:$L$7,MATCH(N186,Riders!$J$2:$J$7,0))</f>
        <v>3.0010000000000002E-3</v>
      </c>
      <c r="U186" s="11">
        <f>Rates!$G$63</f>
        <v>27.05</v>
      </c>
      <c r="X186" s="11">
        <f>Rates!$G$66</f>
        <v>2.2919999999999999E-2</v>
      </c>
      <c r="Y186" s="11">
        <f>Rates!$K$68</f>
        <v>19.760000000000002</v>
      </c>
    </row>
  </sheetData>
  <mergeCells count="33">
    <mergeCell ref="H170:L170"/>
    <mergeCell ref="A131:M131"/>
    <mergeCell ref="H132:L132"/>
    <mergeCell ref="A150:M150"/>
    <mergeCell ref="H151:L151"/>
    <mergeCell ref="A169:M169"/>
    <mergeCell ref="U94:X94"/>
    <mergeCell ref="A111:M111"/>
    <mergeCell ref="H112:L112"/>
    <mergeCell ref="U113:Y113"/>
    <mergeCell ref="U55:X55"/>
    <mergeCell ref="A63:M63"/>
    <mergeCell ref="U93:Z93"/>
    <mergeCell ref="A73:M73"/>
    <mergeCell ref="H74:L74"/>
    <mergeCell ref="U65:Y65"/>
    <mergeCell ref="H64:L64"/>
    <mergeCell ref="A92:M92"/>
    <mergeCell ref="H93:L93"/>
    <mergeCell ref="A53:M53"/>
    <mergeCell ref="H54:L54"/>
    <mergeCell ref="U54:Z54"/>
    <mergeCell ref="A43:M43"/>
    <mergeCell ref="H44:L44"/>
    <mergeCell ref="B31:C31"/>
    <mergeCell ref="D31:E31"/>
    <mergeCell ref="A1:M1"/>
    <mergeCell ref="B3:C3"/>
    <mergeCell ref="D3:E3"/>
    <mergeCell ref="A15:M15"/>
    <mergeCell ref="B17:C17"/>
    <mergeCell ref="D17:E17"/>
    <mergeCell ref="A29:M29"/>
  </mergeCells>
  <pageMargins left="1.25" right="0.75" top="1.25" bottom="0.75" header="0.75" footer="0.3"/>
  <pageSetup scale="59" fitToHeight="0" orientation="portrait" r:id="rId1"/>
  <headerFooter>
    <oddHeader>&amp;LEL PASO ELECTRIC COMPANY
2021-2022 Transportation Electrification Plan (TEP) Filing
Bill Impact Analysis - Optional Rates - With EV Charging&amp;RWP Exhibit MC-4
Page &amp;P of &amp;N</oddHeader>
  </headerFooter>
  <rowBreaks count="2" manualBreakCount="2">
    <brk id="42" max="13" man="1"/>
    <brk id="7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M9"/>
  <sheetViews>
    <sheetView workbookViewId="0">
      <selection activeCell="A2" sqref="A2"/>
    </sheetView>
  </sheetViews>
  <sheetFormatPr defaultColWidth="8.81640625" defaultRowHeight="12.5"/>
  <cols>
    <col min="1" max="1" width="8.81640625" style="7"/>
    <col min="2" max="2" width="11.81640625" style="7" customWidth="1"/>
    <col min="3" max="3" width="10.81640625" style="7" bestFit="1" customWidth="1"/>
    <col min="4" max="6" width="8.81640625" style="7"/>
    <col min="7" max="9" width="5.7265625" style="7" customWidth="1"/>
    <col min="10" max="10" width="5.54296875" style="7" bestFit="1" customWidth="1"/>
    <col min="11" max="11" width="26.81640625" style="7" bestFit="1" customWidth="1"/>
    <col min="12" max="12" width="13.26953125" style="7" customWidth="1"/>
    <col min="13" max="16384" width="8.81640625" style="7"/>
  </cols>
  <sheetData>
    <row r="1" spans="2:13" ht="13">
      <c r="B1" s="27" t="s">
        <v>68</v>
      </c>
      <c r="C1" s="27" t="s">
        <v>72</v>
      </c>
      <c r="F1" s="3" t="s">
        <v>117</v>
      </c>
      <c r="J1" s="11" t="s">
        <v>4</v>
      </c>
      <c r="L1" s="111" t="s">
        <v>118</v>
      </c>
      <c r="M1" s="11"/>
    </row>
    <row r="2" spans="2:13">
      <c r="B2" s="11" t="s">
        <v>116</v>
      </c>
      <c r="C2" s="75">
        <v>4.2709999999999998E-2</v>
      </c>
      <c r="F2" s="46">
        <v>5.5500000000000002E-3</v>
      </c>
      <c r="J2" s="7">
        <v>1</v>
      </c>
      <c r="K2" s="11" t="s">
        <v>120</v>
      </c>
      <c r="L2" s="7">
        <v>1.4530000000000001E-3</v>
      </c>
      <c r="M2" s="43">
        <v>0</v>
      </c>
    </row>
    <row r="3" spans="2:13" ht="13">
      <c r="B3" s="11" t="s">
        <v>1</v>
      </c>
      <c r="C3" s="109">
        <v>4.308E-2</v>
      </c>
      <c r="D3" s="36" t="s">
        <v>69</v>
      </c>
      <c r="J3" s="7">
        <v>2</v>
      </c>
      <c r="K3" s="11" t="s">
        <v>119</v>
      </c>
      <c r="L3" s="7">
        <v>2.9E-4</v>
      </c>
      <c r="M3" s="43">
        <v>0</v>
      </c>
    </row>
    <row r="4" spans="2:13" ht="13">
      <c r="B4" s="11" t="s">
        <v>2</v>
      </c>
      <c r="C4" s="76">
        <v>0</v>
      </c>
      <c r="D4" s="36" t="s">
        <v>70</v>
      </c>
      <c r="E4" s="55" t="s">
        <v>73</v>
      </c>
      <c r="F4" s="78">
        <v>44562</v>
      </c>
      <c r="J4" s="11" t="s">
        <v>206</v>
      </c>
      <c r="K4" s="11" t="s">
        <v>207</v>
      </c>
      <c r="L4" s="7">
        <v>0</v>
      </c>
      <c r="M4" s="43">
        <v>0</v>
      </c>
    </row>
    <row r="5" spans="2:13">
      <c r="B5" s="11" t="s">
        <v>3</v>
      </c>
      <c r="C5" s="77">
        <v>0</v>
      </c>
      <c r="D5" s="36" t="s">
        <v>71</v>
      </c>
      <c r="J5" s="7">
        <v>24</v>
      </c>
      <c r="K5" s="11" t="s">
        <v>121</v>
      </c>
      <c r="L5" s="7">
        <v>1.4059999999999999E-3</v>
      </c>
      <c r="M5" s="43">
        <v>0</v>
      </c>
    </row>
    <row r="6" spans="2:13" ht="13">
      <c r="B6" s="55" t="s">
        <v>83</v>
      </c>
      <c r="C6" s="78"/>
      <c r="J6" s="7">
        <v>41</v>
      </c>
      <c r="K6" s="11" t="s">
        <v>122</v>
      </c>
      <c r="L6" s="7">
        <v>3.0010000000000002E-3</v>
      </c>
      <c r="M6" s="43">
        <v>0</v>
      </c>
    </row>
    <row r="7" spans="2:13">
      <c r="J7" s="7">
        <v>25</v>
      </c>
      <c r="K7" s="11" t="s">
        <v>123</v>
      </c>
      <c r="L7" s="7">
        <v>3.1970000000000002E-3</v>
      </c>
      <c r="M7" s="43">
        <v>0</v>
      </c>
    </row>
    <row r="9" spans="2:13" ht="13">
      <c r="K9" s="55" t="s">
        <v>73</v>
      </c>
      <c r="L9" s="78">
        <v>44562</v>
      </c>
      <c r="M9" s="78"/>
    </row>
  </sheetData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15"/>
  <sheetViews>
    <sheetView topLeftCell="A16" workbookViewId="0">
      <selection activeCell="G16" sqref="G16"/>
    </sheetView>
  </sheetViews>
  <sheetFormatPr defaultColWidth="8.81640625" defaultRowHeight="12.5"/>
  <cols>
    <col min="1" max="1" width="5.7265625" style="7" customWidth="1"/>
    <col min="2" max="2" width="3.7265625" style="7" customWidth="1"/>
    <col min="3" max="3" width="8.81640625" style="7"/>
    <col min="4" max="4" width="57.453125" style="7" customWidth="1"/>
    <col min="5" max="5" width="1.26953125" style="7" customWidth="1"/>
    <col min="6" max="6" width="1.7265625" style="7" customWidth="1"/>
    <col min="7" max="7" width="11.1796875" style="7" bestFit="1" customWidth="1"/>
    <col min="8" max="8" width="1.453125" style="7" customWidth="1"/>
    <col min="9" max="9" width="12.26953125" style="7" bestFit="1" customWidth="1"/>
    <col min="10" max="10" width="1.1796875" style="7" customWidth="1"/>
    <col min="11" max="11" width="11.1796875" style="7" bestFit="1" customWidth="1"/>
    <col min="12" max="12" width="11.453125" style="7" bestFit="1" customWidth="1"/>
    <col min="13" max="13" width="7.54296875" style="7" bestFit="1" customWidth="1"/>
    <col min="14" max="14" width="8.81640625" style="7"/>
    <col min="15" max="15" width="9.7265625" style="7" bestFit="1" customWidth="1"/>
    <col min="16" max="20" width="8.81640625" style="7"/>
    <col min="21" max="21" width="9.1796875" style="7" customWidth="1"/>
    <col min="22" max="22" width="8.81640625" style="7"/>
    <col min="23" max="23" width="9.1796875" style="7" customWidth="1"/>
    <col min="24" max="24" width="8.81640625" style="7"/>
    <col min="25" max="25" width="9.1796875" style="7" customWidth="1"/>
    <col min="26" max="16384" width="8.81640625" style="7"/>
  </cols>
  <sheetData>
    <row r="1" spans="1:15" ht="13">
      <c r="A1" s="13" t="s">
        <v>9</v>
      </c>
      <c r="B1" s="13"/>
      <c r="C1" s="13"/>
      <c r="D1" s="13"/>
      <c r="E1" s="13"/>
      <c r="F1" s="51"/>
      <c r="G1" s="52" t="s">
        <v>0</v>
      </c>
      <c r="H1" s="53"/>
      <c r="I1" s="54" t="s">
        <v>17</v>
      </c>
      <c r="J1" s="11"/>
      <c r="K1" s="55"/>
    </row>
    <row r="2" spans="1:15" ht="13">
      <c r="A2" s="110" t="s">
        <v>111</v>
      </c>
      <c r="B2" s="13"/>
      <c r="C2" s="13"/>
      <c r="D2" s="13"/>
      <c r="E2" s="13"/>
      <c r="F2" s="51"/>
      <c r="G2" s="56" t="s">
        <v>24</v>
      </c>
      <c r="H2" s="6"/>
      <c r="I2" s="57" t="s">
        <v>31</v>
      </c>
      <c r="J2" s="11"/>
      <c r="K2" s="11"/>
    </row>
    <row r="3" spans="1:15" ht="13">
      <c r="A3" s="13"/>
      <c r="B3" s="13"/>
      <c r="C3" s="13"/>
      <c r="D3" s="13"/>
      <c r="E3" s="13"/>
      <c r="F3" s="51"/>
      <c r="G3" s="58" t="s">
        <v>1</v>
      </c>
      <c r="H3" s="6"/>
      <c r="I3" s="59"/>
      <c r="J3" s="11"/>
      <c r="K3" s="11"/>
    </row>
    <row r="4" spans="1:15" ht="13">
      <c r="A4" s="13"/>
      <c r="B4" s="13"/>
      <c r="C4" s="13"/>
      <c r="D4" s="13"/>
      <c r="E4" s="13"/>
      <c r="F4" s="51"/>
      <c r="G4" s="60" t="s">
        <v>2</v>
      </c>
      <c r="H4" s="6"/>
      <c r="I4" s="59"/>
      <c r="J4" s="11"/>
      <c r="K4" s="11"/>
    </row>
    <row r="5" spans="1:15" ht="13">
      <c r="A5" s="13"/>
      <c r="B5" s="13"/>
      <c r="C5" s="13"/>
      <c r="D5" s="13"/>
      <c r="E5" s="13"/>
      <c r="F5" s="51"/>
      <c r="G5" s="61" t="s">
        <v>3</v>
      </c>
      <c r="H5" s="62"/>
      <c r="I5" s="63"/>
      <c r="J5" s="11"/>
      <c r="K5" s="11"/>
    </row>
    <row r="6" spans="1:15" ht="13">
      <c r="A6" s="13"/>
      <c r="B6" s="13"/>
      <c r="C6" s="13"/>
      <c r="D6" s="13"/>
      <c r="E6" s="13"/>
      <c r="F6" s="51"/>
      <c r="G6" s="13"/>
      <c r="H6" s="13"/>
      <c r="I6" s="13"/>
      <c r="J6" s="11"/>
      <c r="K6" s="11"/>
    </row>
    <row r="7" spans="1:15" ht="13">
      <c r="A7" s="13"/>
      <c r="B7" s="13"/>
      <c r="C7" s="13"/>
      <c r="D7" s="13"/>
      <c r="E7" s="13"/>
      <c r="F7" s="51"/>
      <c r="G7" s="13"/>
      <c r="H7" s="13"/>
      <c r="I7" s="13" t="s">
        <v>17</v>
      </c>
      <c r="J7" s="11"/>
      <c r="K7" s="11"/>
    </row>
    <row r="8" spans="1:15" ht="13">
      <c r="A8" s="13"/>
      <c r="B8" s="13"/>
      <c r="C8" s="13"/>
      <c r="D8" s="13"/>
      <c r="E8" s="13"/>
      <c r="F8" s="51"/>
      <c r="G8" s="31" t="s">
        <v>19</v>
      </c>
      <c r="H8" s="13"/>
      <c r="I8" s="31" t="s">
        <v>10</v>
      </c>
      <c r="J8" s="11"/>
      <c r="K8" s="31" t="s">
        <v>11</v>
      </c>
    </row>
    <row r="9" spans="1:15" ht="13">
      <c r="A9" s="13"/>
      <c r="B9" s="13"/>
      <c r="C9" s="13"/>
      <c r="D9" s="13"/>
      <c r="E9" s="13"/>
      <c r="F9" s="51"/>
      <c r="G9" s="31" t="s">
        <v>4</v>
      </c>
      <c r="H9" s="13"/>
      <c r="I9" s="31" t="s">
        <v>12</v>
      </c>
      <c r="J9" s="11"/>
      <c r="K9" s="31"/>
    </row>
    <row r="10" spans="1:15" ht="13">
      <c r="A10" s="13"/>
      <c r="B10" s="13"/>
      <c r="C10" s="13" t="s">
        <v>5</v>
      </c>
      <c r="D10" s="13"/>
      <c r="E10" s="13"/>
      <c r="F10" s="51"/>
      <c r="G10" s="32" t="s">
        <v>6</v>
      </c>
      <c r="H10" s="13"/>
      <c r="I10" s="32" t="s">
        <v>13</v>
      </c>
      <c r="J10" s="11"/>
      <c r="K10" s="32"/>
    </row>
    <row r="11" spans="1:15">
      <c r="A11" s="8"/>
      <c r="B11" s="4"/>
      <c r="C11" s="4"/>
      <c r="D11" s="4"/>
      <c r="E11" s="4"/>
      <c r="F11" s="9"/>
      <c r="G11" s="5"/>
      <c r="H11" s="4"/>
      <c r="I11" s="4"/>
      <c r="J11" s="11"/>
      <c r="K11" s="11"/>
    </row>
    <row r="12" spans="1:15" ht="13">
      <c r="A12" s="8"/>
      <c r="B12" s="4"/>
      <c r="C12" s="13" t="s">
        <v>7</v>
      </c>
      <c r="D12" s="4"/>
      <c r="E12" s="4"/>
      <c r="F12" s="9"/>
      <c r="G12" s="4"/>
      <c r="H12" s="4"/>
      <c r="I12" s="4"/>
      <c r="J12" s="11"/>
      <c r="K12" s="11"/>
    </row>
    <row r="13" spans="1:15">
      <c r="A13" s="8"/>
      <c r="B13" s="4"/>
      <c r="C13" s="4"/>
      <c r="D13" s="4" t="s">
        <v>8</v>
      </c>
      <c r="E13" s="4"/>
      <c r="F13" s="9"/>
      <c r="G13" s="18">
        <v>9.25</v>
      </c>
      <c r="H13" s="4"/>
      <c r="I13" s="4"/>
      <c r="J13" s="11"/>
      <c r="K13" s="14">
        <f>+G13</f>
        <v>9.25</v>
      </c>
      <c r="L13" s="64"/>
    </row>
    <row r="14" spans="1:15">
      <c r="A14" s="8"/>
      <c r="B14" s="4"/>
      <c r="C14" s="4"/>
      <c r="D14" s="4" t="s">
        <v>40</v>
      </c>
      <c r="E14" s="4"/>
      <c r="F14" s="9"/>
      <c r="G14" s="65">
        <v>0.10203</v>
      </c>
      <c r="H14" s="4"/>
      <c r="I14" s="66">
        <f>+$I$3</f>
        <v>0</v>
      </c>
      <c r="J14" s="67"/>
      <c r="K14" s="68">
        <f>+G14+I14</f>
        <v>0.10203</v>
      </c>
      <c r="L14" s="69"/>
      <c r="M14" s="70"/>
      <c r="N14" s="71"/>
      <c r="O14" s="71"/>
    </row>
    <row r="15" spans="1:15">
      <c r="A15" s="8"/>
      <c r="B15" s="4"/>
      <c r="C15" s="4"/>
      <c r="D15" s="4" t="s">
        <v>32</v>
      </c>
      <c r="E15" s="4"/>
      <c r="F15" s="9"/>
      <c r="G15" s="65">
        <v>0.10718999999999999</v>
      </c>
      <c r="H15" s="4"/>
      <c r="I15" s="10">
        <f>+$I$3</f>
        <v>0</v>
      </c>
      <c r="J15" s="67"/>
      <c r="K15" s="68">
        <f>+G15+I15</f>
        <v>0.10718999999999999</v>
      </c>
      <c r="N15" s="71"/>
      <c r="O15" s="71"/>
    </row>
    <row r="16" spans="1:15">
      <c r="A16" s="8"/>
      <c r="B16" s="4"/>
      <c r="C16" s="4"/>
      <c r="D16" s="4" t="s">
        <v>112</v>
      </c>
      <c r="E16" s="4"/>
      <c r="F16" s="9"/>
      <c r="G16" s="65">
        <v>9.171E-2</v>
      </c>
      <c r="H16" s="4"/>
      <c r="I16" s="10">
        <f>+$I$3</f>
        <v>0</v>
      </c>
      <c r="J16" s="67"/>
      <c r="K16" s="68">
        <f>+G16+I16</f>
        <v>9.171E-2</v>
      </c>
      <c r="N16" s="71"/>
      <c r="O16" s="71"/>
    </row>
    <row r="17" spans="1:15">
      <c r="A17" s="8"/>
      <c r="B17" s="4"/>
      <c r="C17" s="4"/>
      <c r="D17" s="4"/>
      <c r="E17" s="4"/>
      <c r="F17" s="9"/>
      <c r="G17" s="17"/>
      <c r="H17" s="4"/>
      <c r="I17" s="4"/>
      <c r="J17" s="11"/>
      <c r="K17" s="12"/>
    </row>
    <row r="18" spans="1:15" ht="13">
      <c r="A18" s="8"/>
      <c r="B18" s="4"/>
      <c r="C18" s="13" t="s">
        <v>113</v>
      </c>
      <c r="D18" s="4"/>
      <c r="E18" s="4"/>
      <c r="F18" s="9"/>
      <c r="G18" s="17"/>
      <c r="H18" s="4"/>
      <c r="I18" s="4"/>
      <c r="J18" s="11"/>
      <c r="K18" s="12"/>
    </row>
    <row r="19" spans="1:15">
      <c r="A19" s="8"/>
      <c r="B19" s="4"/>
      <c r="C19" s="4"/>
      <c r="D19" s="4" t="s">
        <v>8</v>
      </c>
      <c r="E19" s="4"/>
      <c r="F19" s="9"/>
      <c r="G19" s="18">
        <v>9.25</v>
      </c>
      <c r="H19" s="4"/>
      <c r="I19" s="4"/>
      <c r="J19" s="11"/>
      <c r="K19" s="14">
        <f>+G19+I19</f>
        <v>9.25</v>
      </c>
    </row>
    <row r="20" spans="1:15">
      <c r="A20" s="8"/>
      <c r="B20" s="4"/>
      <c r="C20" s="4"/>
      <c r="D20" s="4" t="s">
        <v>114</v>
      </c>
      <c r="E20" s="4"/>
      <c r="F20" s="9"/>
      <c r="G20" s="65">
        <v>0.23974999999999999</v>
      </c>
      <c r="H20" s="4"/>
      <c r="I20" s="10">
        <f>+$I$3</f>
        <v>0</v>
      </c>
      <c r="J20" s="11"/>
      <c r="K20" s="12">
        <f>+G20+I20</f>
        <v>0.23974999999999999</v>
      </c>
      <c r="N20" s="71"/>
      <c r="O20" s="71"/>
    </row>
    <row r="21" spans="1:15">
      <c r="A21" s="8"/>
      <c r="B21" s="4"/>
      <c r="C21" s="4"/>
      <c r="D21" s="4" t="s">
        <v>115</v>
      </c>
      <c r="E21" s="4"/>
      <c r="F21" s="9"/>
      <c r="G21" s="65">
        <v>7.0010000000000003E-2</v>
      </c>
      <c r="H21" s="4"/>
      <c r="I21" s="10">
        <f>+$I$3</f>
        <v>0</v>
      </c>
      <c r="J21" s="11"/>
      <c r="K21" s="12">
        <f>+G21+I21</f>
        <v>7.0010000000000003E-2</v>
      </c>
      <c r="N21" s="71"/>
      <c r="O21" s="71"/>
    </row>
    <row r="22" spans="1:15">
      <c r="A22" s="8"/>
      <c r="B22" s="4"/>
      <c r="C22" s="4"/>
      <c r="D22" s="4"/>
      <c r="E22" s="4"/>
      <c r="F22" s="9"/>
      <c r="G22" s="17"/>
      <c r="H22" s="4"/>
      <c r="I22" s="4"/>
      <c r="J22" s="11"/>
      <c r="K22" s="12"/>
      <c r="N22" s="71"/>
      <c r="O22" s="71"/>
    </row>
    <row r="23" spans="1:15" ht="13">
      <c r="A23" s="8"/>
      <c r="B23" s="4"/>
      <c r="C23" s="13" t="s">
        <v>125</v>
      </c>
      <c r="D23" s="4"/>
      <c r="E23" s="4"/>
      <c r="F23" s="9"/>
      <c r="G23" s="17"/>
      <c r="H23" s="4"/>
      <c r="I23" s="4"/>
      <c r="J23" s="11"/>
      <c r="K23" s="12"/>
    </row>
    <row r="24" spans="1:15">
      <c r="A24" s="8"/>
      <c r="B24" s="4"/>
      <c r="C24" s="4"/>
      <c r="D24" s="4" t="s">
        <v>8</v>
      </c>
      <c r="E24" s="4"/>
      <c r="F24" s="9"/>
      <c r="G24" s="112">
        <v>12.23</v>
      </c>
      <c r="H24" s="4"/>
      <c r="I24" s="4"/>
      <c r="J24" s="11"/>
      <c r="K24" s="14">
        <f>+G24+I24</f>
        <v>12.23</v>
      </c>
      <c r="M24" s="72"/>
    </row>
    <row r="25" spans="1:15">
      <c r="A25" s="8"/>
      <c r="B25" s="4"/>
      <c r="C25" s="4"/>
      <c r="D25" s="4" t="s">
        <v>130</v>
      </c>
      <c r="E25" s="4"/>
      <c r="F25" s="9"/>
      <c r="G25" s="113">
        <v>0.11181000000000001</v>
      </c>
      <c r="H25" s="4"/>
      <c r="I25" s="10">
        <f>+$I$3</f>
        <v>0</v>
      </c>
      <c r="J25" s="11"/>
      <c r="K25" s="12">
        <f>+G25+I25</f>
        <v>0.11181000000000001</v>
      </c>
      <c r="N25" s="71"/>
      <c r="O25" s="71"/>
    </row>
    <row r="26" spans="1:15">
      <c r="A26" s="8"/>
      <c r="B26" s="4"/>
      <c r="C26" s="4"/>
      <c r="D26" s="4" t="s">
        <v>131</v>
      </c>
      <c r="E26" s="4"/>
      <c r="F26" s="9"/>
      <c r="G26" s="113">
        <v>0.10168000000000001</v>
      </c>
      <c r="H26" s="4"/>
      <c r="I26" s="10">
        <f>+$I$3</f>
        <v>0</v>
      </c>
      <c r="J26" s="11"/>
      <c r="K26" s="12">
        <f>+G26+I26</f>
        <v>0.10168000000000001</v>
      </c>
      <c r="M26" s="70"/>
      <c r="N26" s="71"/>
      <c r="O26" s="71"/>
    </row>
    <row r="27" spans="1:15">
      <c r="A27" s="8"/>
      <c r="B27" s="4"/>
      <c r="C27" s="4"/>
      <c r="D27" s="4"/>
      <c r="E27" s="4"/>
      <c r="F27" s="9"/>
      <c r="G27" s="114"/>
      <c r="H27" s="4"/>
      <c r="I27" s="4"/>
      <c r="J27" s="11"/>
      <c r="K27" s="12"/>
    </row>
    <row r="28" spans="1:15" ht="13">
      <c r="A28" s="8"/>
      <c r="B28" s="4"/>
      <c r="C28" s="13" t="s">
        <v>124</v>
      </c>
      <c r="D28" s="4"/>
      <c r="E28" s="4"/>
      <c r="F28" s="9"/>
      <c r="G28" s="114"/>
      <c r="H28" s="4"/>
      <c r="I28" s="4"/>
      <c r="J28" s="11"/>
      <c r="K28" s="12"/>
    </row>
    <row r="29" spans="1:15">
      <c r="A29" s="8"/>
      <c r="B29" s="4"/>
      <c r="C29" s="4"/>
      <c r="D29" s="4" t="s">
        <v>8</v>
      </c>
      <c r="E29" s="4"/>
      <c r="F29" s="9"/>
      <c r="G29" s="112">
        <v>12.23</v>
      </c>
      <c r="H29" s="4"/>
      <c r="I29" s="4"/>
      <c r="J29" s="11"/>
      <c r="K29" s="14">
        <f>+G29+I29</f>
        <v>12.23</v>
      </c>
    </row>
    <row r="30" spans="1:15">
      <c r="A30" s="8"/>
      <c r="B30" s="4"/>
      <c r="C30" s="4"/>
      <c r="D30" s="4" t="s">
        <v>114</v>
      </c>
      <c r="E30" s="4"/>
      <c r="F30" s="9"/>
      <c r="G30" s="113">
        <v>0.22270999999999999</v>
      </c>
      <c r="H30" s="4"/>
      <c r="I30" s="10">
        <f>+$I$3</f>
        <v>0</v>
      </c>
      <c r="J30" s="11"/>
      <c r="K30" s="12">
        <f>+G30+I30</f>
        <v>0.22270999999999999</v>
      </c>
      <c r="N30" s="71"/>
      <c r="O30" s="71"/>
    </row>
    <row r="31" spans="1:15">
      <c r="A31" s="8"/>
      <c r="B31" s="4"/>
      <c r="C31" s="4"/>
      <c r="D31" s="4" t="s">
        <v>115</v>
      </c>
      <c r="E31" s="4"/>
      <c r="F31" s="9"/>
      <c r="G31" s="113">
        <v>7.1069999999999994E-2</v>
      </c>
      <c r="H31" s="4"/>
      <c r="I31" s="10">
        <f>+$I$3</f>
        <v>0</v>
      </c>
      <c r="J31" s="11"/>
      <c r="K31" s="12">
        <f>+G31+I31</f>
        <v>7.1069999999999994E-2</v>
      </c>
      <c r="N31" s="71"/>
      <c r="O31" s="71"/>
    </row>
    <row r="32" spans="1:15">
      <c r="A32" s="8"/>
      <c r="B32" s="4"/>
      <c r="C32" s="4"/>
      <c r="D32" s="4" t="s">
        <v>135</v>
      </c>
      <c r="E32" s="4"/>
      <c r="F32" s="9"/>
      <c r="G32" s="113">
        <v>0.10168000000000001</v>
      </c>
      <c r="H32" s="4"/>
      <c r="I32" s="4"/>
      <c r="J32" s="11"/>
      <c r="K32" s="12"/>
      <c r="N32" s="71"/>
      <c r="O32" s="71"/>
    </row>
    <row r="33" spans="1:15">
      <c r="A33" s="8"/>
      <c r="B33" s="4"/>
      <c r="C33" s="4"/>
      <c r="D33" s="4"/>
      <c r="E33" s="4"/>
      <c r="F33" s="9"/>
      <c r="G33" s="113"/>
      <c r="H33" s="4"/>
      <c r="I33" s="4"/>
      <c r="J33" s="11"/>
      <c r="K33" s="12"/>
      <c r="N33" s="71"/>
      <c r="O33" s="71"/>
    </row>
    <row r="34" spans="1:15" ht="13">
      <c r="A34" s="8"/>
      <c r="B34" s="4"/>
      <c r="C34" s="13" t="s">
        <v>126</v>
      </c>
      <c r="D34" s="4"/>
      <c r="E34" s="4"/>
      <c r="F34" s="9"/>
      <c r="G34" s="114"/>
      <c r="H34" s="4"/>
      <c r="I34" s="4"/>
      <c r="J34" s="11"/>
      <c r="K34" s="12"/>
    </row>
    <row r="35" spans="1:15">
      <c r="A35" s="8"/>
      <c r="B35" s="4"/>
      <c r="C35" s="4"/>
      <c r="D35" s="4" t="s">
        <v>8</v>
      </c>
      <c r="E35" s="4"/>
      <c r="F35" s="9"/>
      <c r="G35" s="112">
        <v>60.24</v>
      </c>
      <c r="H35" s="4"/>
      <c r="I35" s="4"/>
      <c r="J35" s="11"/>
      <c r="K35" s="14">
        <f t="shared" ref="K35:K39" si="0">+G35+I35</f>
        <v>60.24</v>
      </c>
    </row>
    <row r="36" spans="1:15">
      <c r="A36" s="8"/>
      <c r="B36" s="4"/>
      <c r="C36" s="4"/>
      <c r="D36" s="117" t="s">
        <v>136</v>
      </c>
      <c r="E36" s="4"/>
      <c r="F36" s="9"/>
      <c r="G36" s="113">
        <v>6.2269999999999999E-2</v>
      </c>
      <c r="H36" s="4"/>
      <c r="I36" s="10">
        <f>+$I$3</f>
        <v>0</v>
      </c>
      <c r="J36" s="11"/>
      <c r="K36" s="12">
        <f t="shared" si="0"/>
        <v>6.2269999999999999E-2</v>
      </c>
      <c r="N36" s="71"/>
      <c r="O36" s="71"/>
    </row>
    <row r="37" spans="1:15">
      <c r="A37" s="8"/>
      <c r="B37" s="4"/>
      <c r="C37" s="4"/>
      <c r="D37" s="117" t="s">
        <v>137</v>
      </c>
      <c r="E37" s="4"/>
      <c r="F37" s="9"/>
      <c r="G37" s="113">
        <v>4.727E-2</v>
      </c>
      <c r="H37" s="4"/>
      <c r="I37" s="10"/>
      <c r="J37" s="11"/>
      <c r="K37" s="12"/>
      <c r="N37" s="71"/>
      <c r="O37" s="71"/>
    </row>
    <row r="38" spans="1:15">
      <c r="A38" s="8"/>
      <c r="B38" s="4"/>
      <c r="C38" s="4"/>
      <c r="D38" s="117" t="s">
        <v>138</v>
      </c>
      <c r="E38" s="4"/>
      <c r="F38" s="9"/>
      <c r="G38" s="113">
        <v>3.7269999999999998E-2</v>
      </c>
      <c r="H38" s="4"/>
      <c r="I38" s="10"/>
      <c r="J38" s="11"/>
      <c r="K38" s="12"/>
      <c r="N38" s="71"/>
      <c r="O38" s="71"/>
    </row>
    <row r="39" spans="1:15">
      <c r="A39" s="8"/>
      <c r="B39" s="4"/>
      <c r="C39" s="4"/>
      <c r="D39" s="117" t="s">
        <v>139</v>
      </c>
      <c r="E39" s="4"/>
      <c r="F39" s="9"/>
      <c r="G39" s="113">
        <v>4.1570000000000003E-2</v>
      </c>
      <c r="H39" s="4"/>
      <c r="I39" s="10"/>
      <c r="J39" s="11"/>
      <c r="K39" s="12">
        <f t="shared" si="0"/>
        <v>4.1570000000000003E-2</v>
      </c>
      <c r="N39" s="71"/>
      <c r="O39" s="71"/>
    </row>
    <row r="40" spans="1:15">
      <c r="A40" s="8"/>
      <c r="B40" s="4"/>
      <c r="C40" s="4"/>
      <c r="D40" s="117" t="s">
        <v>140</v>
      </c>
      <c r="E40" s="4"/>
      <c r="F40" s="9"/>
      <c r="G40" s="113">
        <v>3.4070000000000003E-2</v>
      </c>
      <c r="H40" s="4"/>
      <c r="I40" s="10"/>
      <c r="J40" s="11"/>
      <c r="K40" s="12"/>
      <c r="N40" s="71"/>
      <c r="O40" s="71"/>
    </row>
    <row r="41" spans="1:15">
      <c r="A41" s="8"/>
      <c r="B41" s="4"/>
      <c r="C41" s="4"/>
      <c r="D41" s="117" t="s">
        <v>141</v>
      </c>
      <c r="E41" s="4"/>
      <c r="F41" s="9"/>
      <c r="G41" s="113">
        <v>2.9069999999999999E-2</v>
      </c>
      <c r="H41" s="4"/>
      <c r="I41" s="10"/>
      <c r="J41" s="11"/>
      <c r="K41" s="12"/>
      <c r="N41" s="71"/>
      <c r="O41" s="71"/>
    </row>
    <row r="42" spans="1:15">
      <c r="A42" s="8"/>
      <c r="B42" s="4"/>
      <c r="C42" s="4"/>
      <c r="D42" s="4" t="s">
        <v>36</v>
      </c>
      <c r="E42" s="4"/>
      <c r="F42" s="9"/>
      <c r="G42" s="112">
        <v>14.25</v>
      </c>
      <c r="H42" s="4"/>
      <c r="I42" s="4"/>
      <c r="J42" s="11"/>
      <c r="K42" s="14">
        <f>+G42+I42</f>
        <v>14.25</v>
      </c>
      <c r="N42" s="18"/>
    </row>
    <row r="43" spans="1:15">
      <c r="A43" s="8"/>
      <c r="B43" s="4"/>
      <c r="C43" s="4"/>
      <c r="D43" s="4" t="s">
        <v>132</v>
      </c>
      <c r="E43" s="4"/>
      <c r="F43" s="9"/>
      <c r="G43" s="112">
        <v>10.38</v>
      </c>
      <c r="H43" s="4"/>
      <c r="I43" s="4"/>
      <c r="J43" s="11"/>
      <c r="K43" s="14">
        <f>+G43+I43</f>
        <v>10.38</v>
      </c>
      <c r="N43" s="18"/>
    </row>
    <row r="44" spans="1:15" ht="13">
      <c r="A44" s="8"/>
      <c r="B44" s="13"/>
      <c r="C44" s="13"/>
      <c r="D44" s="13"/>
      <c r="E44" s="13"/>
      <c r="F44" s="51"/>
      <c r="G44" s="115"/>
      <c r="H44" s="13"/>
      <c r="I44" s="33"/>
      <c r="J44" s="11"/>
      <c r="K44" s="33"/>
    </row>
    <row r="45" spans="1:15" ht="13">
      <c r="A45" s="8"/>
      <c r="B45" s="4"/>
      <c r="C45" s="13" t="s">
        <v>127</v>
      </c>
      <c r="D45" s="4"/>
      <c r="E45" s="4"/>
      <c r="F45" s="9"/>
      <c r="G45" s="114"/>
      <c r="H45" s="4"/>
      <c r="I45" s="4"/>
      <c r="J45" s="11"/>
      <c r="K45" s="12"/>
    </row>
    <row r="46" spans="1:15">
      <c r="A46" s="8"/>
      <c r="B46" s="4"/>
      <c r="C46" s="4"/>
      <c r="D46" s="4" t="s">
        <v>8</v>
      </c>
      <c r="E46" s="4"/>
      <c r="F46" s="9"/>
      <c r="G46" s="112">
        <v>60.24</v>
      </c>
      <c r="H46" s="4"/>
      <c r="I46" s="4"/>
      <c r="J46" s="11"/>
      <c r="K46" s="14">
        <f t="shared" ref="K46:K51" si="1">+G46+I46</f>
        <v>60.24</v>
      </c>
    </row>
    <row r="47" spans="1:15">
      <c r="A47" s="8"/>
      <c r="B47" s="4"/>
      <c r="C47" s="4"/>
      <c r="D47" s="4" t="s">
        <v>41</v>
      </c>
      <c r="E47" s="4"/>
      <c r="F47" s="9"/>
      <c r="G47" s="113">
        <v>0.16008</v>
      </c>
      <c r="H47" s="4"/>
      <c r="I47" s="10">
        <f>+$I$3</f>
        <v>0</v>
      </c>
      <c r="J47" s="11"/>
      <c r="K47" s="12">
        <f t="shared" si="1"/>
        <v>0.16008</v>
      </c>
      <c r="N47" s="71"/>
      <c r="O47" s="71"/>
    </row>
    <row r="48" spans="1:15">
      <c r="A48" s="8"/>
      <c r="B48" s="4"/>
      <c r="C48" s="4"/>
      <c r="D48" s="4" t="s">
        <v>33</v>
      </c>
      <c r="E48" s="4"/>
      <c r="F48" s="9"/>
      <c r="G48" s="113">
        <v>1.8530000000000001E-2</v>
      </c>
      <c r="H48" s="4"/>
      <c r="I48" s="10">
        <f>+$I$3</f>
        <v>0</v>
      </c>
      <c r="J48" s="11"/>
      <c r="K48" s="12">
        <f t="shared" si="1"/>
        <v>1.8530000000000001E-2</v>
      </c>
      <c r="N48" s="71"/>
      <c r="O48" s="71"/>
    </row>
    <row r="49" spans="1:15">
      <c r="A49" s="8"/>
      <c r="B49" s="4"/>
      <c r="C49" s="4"/>
      <c r="D49" s="117" t="s">
        <v>142</v>
      </c>
      <c r="E49" s="4"/>
      <c r="F49" s="9"/>
      <c r="G49" s="113">
        <v>3.7949999999999998E-2</v>
      </c>
      <c r="H49" s="4"/>
      <c r="I49" s="10"/>
      <c r="J49" s="11"/>
      <c r="K49" s="12">
        <f t="shared" si="1"/>
        <v>3.7949999999999998E-2</v>
      </c>
      <c r="N49" s="71"/>
      <c r="O49" s="71"/>
    </row>
    <row r="50" spans="1:15">
      <c r="A50" s="8"/>
      <c r="B50" s="4"/>
      <c r="C50" s="4"/>
      <c r="D50" s="4" t="s">
        <v>66</v>
      </c>
      <c r="E50" s="4"/>
      <c r="F50" s="9"/>
      <c r="G50" s="112">
        <v>14.25</v>
      </c>
      <c r="H50" s="4"/>
      <c r="I50" s="4"/>
      <c r="J50" s="11"/>
      <c r="K50" s="14">
        <f t="shared" si="1"/>
        <v>14.25</v>
      </c>
    </row>
    <row r="51" spans="1:15">
      <c r="A51" s="8"/>
      <c r="B51" s="4"/>
      <c r="C51" s="4"/>
      <c r="D51" s="4" t="s">
        <v>133</v>
      </c>
      <c r="E51" s="4"/>
      <c r="F51" s="9"/>
      <c r="G51" s="112">
        <v>10.38</v>
      </c>
      <c r="H51" s="4"/>
      <c r="I51" s="4"/>
      <c r="J51" s="11"/>
      <c r="K51" s="14">
        <f t="shared" si="1"/>
        <v>10.38</v>
      </c>
      <c r="L51" s="11"/>
    </row>
    <row r="52" spans="1:15">
      <c r="A52" s="8"/>
      <c r="B52" s="4"/>
      <c r="C52" s="4"/>
      <c r="D52" s="4"/>
      <c r="E52" s="4"/>
      <c r="F52" s="9"/>
      <c r="G52" s="114"/>
      <c r="H52" s="4"/>
      <c r="I52" s="4"/>
      <c r="J52" s="11"/>
      <c r="K52" s="12"/>
    </row>
    <row r="53" spans="1:15" ht="13">
      <c r="A53" s="8"/>
      <c r="B53" s="4"/>
      <c r="C53" s="13" t="s">
        <v>128</v>
      </c>
      <c r="D53" s="4"/>
      <c r="E53" s="4"/>
      <c r="F53" s="9"/>
      <c r="G53" s="114"/>
      <c r="H53" s="4"/>
      <c r="I53" s="4"/>
      <c r="J53" s="11"/>
      <c r="K53" s="12"/>
    </row>
    <row r="54" spans="1:15">
      <c r="A54" s="8"/>
      <c r="B54" s="4"/>
      <c r="C54" s="4"/>
      <c r="D54" s="4" t="s">
        <v>8</v>
      </c>
      <c r="E54" s="4"/>
      <c r="F54" s="9"/>
      <c r="G54" s="112">
        <v>27.05</v>
      </c>
      <c r="H54" s="4"/>
      <c r="I54" s="4"/>
      <c r="J54" s="11"/>
      <c r="K54" s="14">
        <f>+G54+I54</f>
        <v>27.05</v>
      </c>
      <c r="M54" s="70"/>
    </row>
    <row r="55" spans="1:15">
      <c r="A55" s="8"/>
      <c r="B55" s="4"/>
      <c r="C55" s="4"/>
      <c r="D55" s="117" t="s">
        <v>143</v>
      </c>
      <c r="E55" s="4"/>
      <c r="F55" s="9"/>
      <c r="G55" s="113">
        <v>9.3649999999999997E-2</v>
      </c>
      <c r="H55" s="4"/>
      <c r="I55" s="10">
        <f>+$I$3</f>
        <v>0</v>
      </c>
      <c r="J55" s="11"/>
      <c r="K55" s="12">
        <f>+G55+I55</f>
        <v>9.3649999999999997E-2</v>
      </c>
      <c r="M55" s="70"/>
      <c r="N55" s="71"/>
      <c r="O55" s="71"/>
    </row>
    <row r="56" spans="1:15">
      <c r="A56" s="8"/>
      <c r="B56" s="4"/>
      <c r="C56" s="4"/>
      <c r="D56" s="117" t="s">
        <v>144</v>
      </c>
      <c r="E56" s="4"/>
      <c r="F56" s="9"/>
      <c r="G56" s="113">
        <v>2.9600000000000001E-2</v>
      </c>
      <c r="H56" s="4"/>
      <c r="I56" s="10"/>
      <c r="J56" s="11"/>
      <c r="K56" s="12"/>
      <c r="M56" s="70"/>
      <c r="N56" s="71"/>
      <c r="O56" s="71"/>
    </row>
    <row r="57" spans="1:15">
      <c r="A57" s="8"/>
      <c r="B57" s="4"/>
      <c r="C57" s="4"/>
      <c r="D57" s="117" t="s">
        <v>145</v>
      </c>
      <c r="E57" s="4"/>
      <c r="F57" s="9"/>
      <c r="G57" s="113">
        <v>7.8649999999999998E-2</v>
      </c>
      <c r="H57" s="4"/>
      <c r="I57" s="10">
        <f>+$I$3</f>
        <v>0</v>
      </c>
      <c r="J57" s="11"/>
      <c r="K57" s="12">
        <f>+G57+I57</f>
        <v>7.8649999999999998E-2</v>
      </c>
      <c r="M57" s="70"/>
      <c r="N57" s="71"/>
      <c r="O57" s="71"/>
    </row>
    <row r="58" spans="1:15">
      <c r="A58" s="8"/>
      <c r="B58" s="4"/>
      <c r="C58" s="4"/>
      <c r="D58" s="117" t="s">
        <v>146</v>
      </c>
      <c r="E58" s="4"/>
      <c r="F58" s="9"/>
      <c r="G58" s="113">
        <v>1.46E-2</v>
      </c>
      <c r="H58" s="4"/>
      <c r="I58" s="10"/>
      <c r="J58" s="11"/>
      <c r="K58" s="12"/>
      <c r="M58" s="70"/>
      <c r="N58" s="71"/>
      <c r="O58" s="71"/>
    </row>
    <row r="59" spans="1:15">
      <c r="A59" s="8"/>
      <c r="B59" s="4"/>
      <c r="C59" s="4"/>
      <c r="D59" s="4" t="s">
        <v>35</v>
      </c>
      <c r="E59" s="4"/>
      <c r="F59" s="9"/>
      <c r="G59" s="112">
        <v>23.39</v>
      </c>
      <c r="H59" s="4"/>
      <c r="I59" s="4"/>
      <c r="J59" s="11"/>
      <c r="K59" s="14">
        <f>+G59+I59</f>
        <v>23.39</v>
      </c>
      <c r="M59" s="70"/>
      <c r="N59" s="71"/>
      <c r="O59" s="71"/>
    </row>
    <row r="60" spans="1:15">
      <c r="A60" s="8"/>
      <c r="B60" s="4"/>
      <c r="C60" s="4"/>
      <c r="D60" s="4" t="s">
        <v>134</v>
      </c>
      <c r="E60" s="4"/>
      <c r="F60" s="9"/>
      <c r="G60" s="112">
        <v>19.760000000000002</v>
      </c>
      <c r="H60" s="4"/>
      <c r="I60" s="4"/>
      <c r="J60" s="11"/>
      <c r="K60" s="14">
        <f>+G60+I60</f>
        <v>19.760000000000002</v>
      </c>
      <c r="M60" s="70"/>
      <c r="N60" s="71"/>
      <c r="O60" s="71"/>
    </row>
    <row r="61" spans="1:15">
      <c r="A61" s="8"/>
      <c r="B61" s="4"/>
      <c r="C61" s="4"/>
      <c r="D61" s="4"/>
      <c r="E61" s="4"/>
      <c r="F61" s="9"/>
      <c r="G61" s="112"/>
      <c r="H61" s="4"/>
      <c r="I61" s="4"/>
      <c r="J61" s="11"/>
      <c r="K61" s="14"/>
      <c r="M61" s="70"/>
      <c r="N61" s="71"/>
      <c r="O61" s="71"/>
    </row>
    <row r="62" spans="1:15" ht="13">
      <c r="A62" s="8"/>
      <c r="B62" s="4"/>
      <c r="C62" s="13" t="s">
        <v>185</v>
      </c>
      <c r="D62" s="117"/>
      <c r="E62" s="4"/>
      <c r="F62" s="9"/>
      <c r="G62" s="112"/>
      <c r="H62" s="4"/>
      <c r="I62" s="4"/>
      <c r="J62" s="11"/>
      <c r="K62" s="14"/>
      <c r="M62" s="70"/>
      <c r="N62" s="71"/>
      <c r="O62" s="71"/>
    </row>
    <row r="63" spans="1:15">
      <c r="A63" s="8"/>
      <c r="B63" s="4"/>
      <c r="C63" s="4"/>
      <c r="D63" s="117" t="s">
        <v>8</v>
      </c>
      <c r="E63" s="4"/>
      <c r="F63" s="9"/>
      <c r="G63" s="112">
        <v>27.05</v>
      </c>
      <c r="H63" s="4"/>
      <c r="I63" s="4"/>
      <c r="J63" s="11"/>
      <c r="K63" s="14">
        <f>+G63+I63</f>
        <v>27.05</v>
      </c>
      <c r="M63" s="70"/>
      <c r="N63" s="71"/>
      <c r="O63" s="71"/>
    </row>
    <row r="64" spans="1:15">
      <c r="A64" s="8"/>
      <c r="B64" s="4"/>
      <c r="C64" s="4"/>
      <c r="D64" s="117" t="s">
        <v>41</v>
      </c>
      <c r="E64" s="4"/>
      <c r="F64" s="9"/>
      <c r="G64" s="113">
        <v>0.11652999999999999</v>
      </c>
      <c r="H64" s="4"/>
      <c r="I64" s="4"/>
      <c r="J64" s="11"/>
      <c r="K64" s="14">
        <f t="shared" ref="K64:K68" si="2">+G64+I64</f>
        <v>0.11652999999999999</v>
      </c>
      <c r="M64" s="70"/>
      <c r="N64" s="71"/>
      <c r="O64" s="71"/>
    </row>
    <row r="65" spans="1:15">
      <c r="A65" s="8"/>
      <c r="B65" s="4"/>
      <c r="C65" s="4"/>
      <c r="D65" s="117" t="s">
        <v>33</v>
      </c>
      <c r="E65" s="4"/>
      <c r="F65" s="9"/>
      <c r="G65" s="113">
        <v>5.4900000000000001E-3</v>
      </c>
      <c r="H65" s="4"/>
      <c r="I65" s="4"/>
      <c r="J65" s="11"/>
      <c r="K65" s="14">
        <f t="shared" si="2"/>
        <v>5.4900000000000001E-3</v>
      </c>
      <c r="M65" s="70"/>
      <c r="N65" s="71"/>
      <c r="O65" s="71"/>
    </row>
    <row r="66" spans="1:15">
      <c r="A66" s="8"/>
      <c r="B66" s="4"/>
      <c r="C66" s="4"/>
      <c r="D66" s="117" t="s">
        <v>142</v>
      </c>
      <c r="E66" s="4"/>
      <c r="F66" s="9"/>
      <c r="G66" s="113">
        <v>2.2919999999999999E-2</v>
      </c>
      <c r="H66" s="4"/>
      <c r="I66" s="4"/>
      <c r="J66" s="11"/>
      <c r="K66" s="14">
        <f t="shared" si="2"/>
        <v>2.2919999999999999E-2</v>
      </c>
      <c r="M66" s="70"/>
      <c r="N66" s="71"/>
      <c r="O66" s="71"/>
    </row>
    <row r="67" spans="1:15">
      <c r="A67" s="8"/>
      <c r="B67" s="4"/>
      <c r="C67" s="4"/>
      <c r="D67" s="117" t="s">
        <v>66</v>
      </c>
      <c r="E67" s="4"/>
      <c r="F67" s="9"/>
      <c r="G67" s="112">
        <v>23.39</v>
      </c>
      <c r="H67" s="4"/>
      <c r="I67" s="4"/>
      <c r="J67" s="11"/>
      <c r="K67" s="14">
        <f t="shared" si="2"/>
        <v>23.39</v>
      </c>
      <c r="M67" s="70"/>
      <c r="N67" s="71"/>
      <c r="O67" s="71"/>
    </row>
    <row r="68" spans="1:15">
      <c r="A68" s="8"/>
      <c r="B68" s="4"/>
      <c r="C68" s="4"/>
      <c r="D68" s="117" t="s">
        <v>133</v>
      </c>
      <c r="E68" s="4"/>
      <c r="F68" s="9"/>
      <c r="G68" s="114">
        <v>19.760000000000002</v>
      </c>
      <c r="H68" s="4"/>
      <c r="I68" s="4"/>
      <c r="J68" s="11"/>
      <c r="K68" s="14">
        <f t="shared" si="2"/>
        <v>19.760000000000002</v>
      </c>
    </row>
    <row r="69" spans="1:15">
      <c r="A69" s="8"/>
      <c r="B69" s="4"/>
      <c r="C69" s="4"/>
      <c r="D69" s="4"/>
      <c r="E69" s="4"/>
      <c r="F69" s="9"/>
      <c r="G69" s="114"/>
      <c r="H69" s="4"/>
      <c r="I69" s="4"/>
      <c r="J69" s="11"/>
      <c r="K69" s="12"/>
    </row>
    <row r="70" spans="1:15" ht="13">
      <c r="A70" s="8"/>
      <c r="B70" s="4"/>
      <c r="C70" s="13" t="s">
        <v>129</v>
      </c>
      <c r="D70" s="4"/>
      <c r="E70" s="4"/>
      <c r="F70" s="9"/>
      <c r="G70" s="114"/>
      <c r="H70" s="4"/>
      <c r="I70" s="4"/>
      <c r="J70" s="11"/>
      <c r="K70" s="12"/>
    </row>
    <row r="71" spans="1:15">
      <c r="A71" s="8"/>
      <c r="B71" s="4"/>
      <c r="C71" s="4"/>
      <c r="D71" s="4" t="s">
        <v>8</v>
      </c>
      <c r="E71" s="4"/>
      <c r="F71" s="9"/>
      <c r="G71" s="112">
        <v>250</v>
      </c>
      <c r="H71" s="4"/>
      <c r="I71" s="4"/>
      <c r="J71" s="11"/>
      <c r="K71" s="14">
        <f t="shared" ref="K71:K74" si="3">+G71+I71</f>
        <v>250</v>
      </c>
    </row>
    <row r="72" spans="1:15">
      <c r="A72" s="8"/>
      <c r="B72" s="4"/>
      <c r="C72" s="4"/>
      <c r="D72" s="4" t="s">
        <v>42</v>
      </c>
      <c r="E72" s="9"/>
      <c r="F72" s="9"/>
      <c r="G72" s="113">
        <v>0.11071</v>
      </c>
      <c r="H72" s="4"/>
      <c r="I72" s="10">
        <f>+$I$3</f>
        <v>0</v>
      </c>
      <c r="J72" s="11"/>
      <c r="K72" s="12">
        <f t="shared" si="3"/>
        <v>0.11071</v>
      </c>
      <c r="N72" s="71"/>
      <c r="O72" s="71"/>
    </row>
    <row r="73" spans="1:15">
      <c r="A73" s="8"/>
      <c r="B73" s="4"/>
      <c r="C73" s="4"/>
      <c r="D73" s="4" t="s">
        <v>34</v>
      </c>
      <c r="E73" s="9"/>
      <c r="F73" s="9"/>
      <c r="G73" s="113">
        <v>2.6900000000000001E-3</v>
      </c>
      <c r="H73" s="4"/>
      <c r="I73" s="10">
        <f>+$I$3</f>
        <v>0</v>
      </c>
      <c r="J73" s="11"/>
      <c r="K73" s="12">
        <f t="shared" si="3"/>
        <v>2.6900000000000001E-3</v>
      </c>
      <c r="N73" s="71"/>
      <c r="O73" s="71"/>
    </row>
    <row r="74" spans="1:15">
      <c r="A74" s="8"/>
      <c r="B74" s="4"/>
      <c r="C74" s="4"/>
      <c r="D74" s="117" t="s">
        <v>135</v>
      </c>
      <c r="E74" s="9"/>
      <c r="F74" s="9"/>
      <c r="G74" s="113">
        <v>2.6900000000000001E-3</v>
      </c>
      <c r="H74" s="4"/>
      <c r="I74" s="10"/>
      <c r="J74" s="11"/>
      <c r="K74" s="12">
        <f t="shared" si="3"/>
        <v>2.6900000000000001E-3</v>
      </c>
      <c r="N74" s="71"/>
      <c r="O74" s="71"/>
    </row>
    <row r="75" spans="1:15">
      <c r="A75" s="8"/>
      <c r="B75" s="4"/>
      <c r="C75" s="4"/>
      <c r="D75" s="4" t="s">
        <v>66</v>
      </c>
      <c r="E75" s="4"/>
      <c r="F75" s="9"/>
      <c r="G75" s="112">
        <v>23.95</v>
      </c>
      <c r="H75" s="4"/>
      <c r="I75" s="4"/>
      <c r="J75" s="11"/>
      <c r="K75" s="14">
        <f t="shared" ref="K75:K76" si="4">+G75+I75</f>
        <v>23.95</v>
      </c>
    </row>
    <row r="76" spans="1:15">
      <c r="A76" s="8"/>
      <c r="B76" s="4"/>
      <c r="C76" s="4"/>
      <c r="D76" s="4" t="s">
        <v>133</v>
      </c>
      <c r="E76" s="4"/>
      <c r="F76" s="9"/>
      <c r="G76" s="112">
        <v>19.57</v>
      </c>
      <c r="H76" s="4"/>
      <c r="I76" s="4"/>
      <c r="J76" s="11"/>
      <c r="K76" s="14">
        <f t="shared" si="4"/>
        <v>19.57</v>
      </c>
      <c r="L76" s="11"/>
    </row>
    <row r="77" spans="1:15">
      <c r="A77" s="8"/>
      <c r="B77" s="4"/>
      <c r="C77" s="4"/>
      <c r="D77" s="4"/>
      <c r="E77" s="4"/>
      <c r="F77" s="9"/>
      <c r="G77" s="18"/>
      <c r="H77" s="4"/>
      <c r="I77" s="4"/>
      <c r="J77" s="11"/>
      <c r="K77" s="14"/>
    </row>
    <row r="78" spans="1:15" ht="13">
      <c r="A78" s="8"/>
      <c r="B78" s="4"/>
      <c r="C78" s="13" t="s">
        <v>197</v>
      </c>
      <c r="D78" s="4"/>
      <c r="E78" s="4"/>
      <c r="F78" s="9"/>
      <c r="G78" s="18"/>
      <c r="H78" s="4"/>
      <c r="I78" s="4"/>
      <c r="J78" s="11"/>
      <c r="K78" s="14"/>
    </row>
    <row r="79" spans="1:15">
      <c r="A79" s="8"/>
      <c r="B79" s="4"/>
      <c r="C79" s="4" t="s">
        <v>198</v>
      </c>
      <c r="D79" s="4" t="s">
        <v>8</v>
      </c>
      <c r="E79" s="4"/>
      <c r="F79" s="9"/>
      <c r="G79" s="112">
        <v>4.2</v>
      </c>
      <c r="H79" s="4"/>
      <c r="I79" s="4"/>
      <c r="J79" s="11"/>
      <c r="K79" s="14">
        <f t="shared" ref="K79:K91" si="5">+G79+I79</f>
        <v>4.2</v>
      </c>
    </row>
    <row r="80" spans="1:15">
      <c r="A80" s="8"/>
      <c r="B80" s="4"/>
      <c r="C80" s="4" t="s">
        <v>198</v>
      </c>
      <c r="D80" s="1" t="s">
        <v>199</v>
      </c>
      <c r="E80" s="4"/>
      <c r="F80" s="9"/>
      <c r="G80" s="113">
        <v>9.4999999999999998E-3</v>
      </c>
      <c r="H80" s="4"/>
      <c r="I80" s="4"/>
      <c r="J80" s="11"/>
      <c r="K80" s="12">
        <f t="shared" si="5"/>
        <v>9.4999999999999998E-3</v>
      </c>
    </row>
    <row r="81" spans="1:11">
      <c r="A81" s="8"/>
      <c r="B81" s="4"/>
      <c r="C81" s="4" t="s">
        <v>201</v>
      </c>
      <c r="D81" s="4" t="s">
        <v>8</v>
      </c>
      <c r="E81" s="4"/>
      <c r="F81" s="9"/>
      <c r="G81" s="112">
        <v>4.67</v>
      </c>
      <c r="H81" s="4"/>
      <c r="I81" s="4"/>
      <c r="J81" s="11"/>
      <c r="K81" s="14">
        <f t="shared" si="5"/>
        <v>4.67</v>
      </c>
    </row>
    <row r="82" spans="1:11">
      <c r="A82" s="8"/>
      <c r="B82" s="4"/>
      <c r="C82" s="4" t="s">
        <v>201</v>
      </c>
      <c r="D82" s="1" t="s">
        <v>199</v>
      </c>
      <c r="E82" s="4"/>
      <c r="F82" s="9"/>
      <c r="G82" s="113">
        <v>1.223E-2</v>
      </c>
      <c r="H82" s="4"/>
      <c r="I82" s="4"/>
      <c r="J82" s="11"/>
      <c r="K82" s="12">
        <f t="shared" si="5"/>
        <v>1.223E-2</v>
      </c>
    </row>
    <row r="83" spans="1:11">
      <c r="A83" s="8"/>
      <c r="B83" s="4"/>
      <c r="C83" s="4" t="s">
        <v>202</v>
      </c>
      <c r="D83" s="4" t="s">
        <v>8</v>
      </c>
      <c r="G83" s="112">
        <v>4.67</v>
      </c>
      <c r="H83" s="4"/>
      <c r="I83" s="4"/>
      <c r="J83" s="11"/>
      <c r="K83" s="14">
        <f t="shared" si="5"/>
        <v>4.67</v>
      </c>
    </row>
    <row r="84" spans="1:11">
      <c r="A84" s="8"/>
      <c r="B84" s="4"/>
      <c r="C84" s="4" t="s">
        <v>202</v>
      </c>
      <c r="D84" s="1" t="s">
        <v>199</v>
      </c>
      <c r="E84" s="4"/>
      <c r="F84" s="9"/>
      <c r="G84" s="113">
        <v>1.0829999999999999E-2</v>
      </c>
      <c r="H84" s="4"/>
      <c r="I84" s="4"/>
      <c r="J84" s="11"/>
      <c r="K84" s="12">
        <f t="shared" si="5"/>
        <v>1.0829999999999999E-2</v>
      </c>
    </row>
    <row r="85" spans="1:11">
      <c r="A85" s="8"/>
      <c r="B85" s="4"/>
      <c r="C85" s="4" t="s">
        <v>202</v>
      </c>
      <c r="D85" s="1" t="s">
        <v>200</v>
      </c>
      <c r="E85" s="4"/>
      <c r="F85" s="9"/>
      <c r="G85" s="112">
        <v>4.12</v>
      </c>
      <c r="H85" s="4"/>
      <c r="I85" s="4"/>
      <c r="J85" s="11"/>
      <c r="K85" s="14">
        <f t="shared" si="5"/>
        <v>4.12</v>
      </c>
    </row>
    <row r="86" spans="1:11">
      <c r="A86" s="8"/>
      <c r="B86" s="4"/>
      <c r="C86" s="4" t="s">
        <v>203</v>
      </c>
      <c r="D86" s="4" t="s">
        <v>8</v>
      </c>
      <c r="G86" s="112">
        <v>4.67</v>
      </c>
      <c r="H86" s="4"/>
      <c r="I86" s="4"/>
      <c r="J86" s="11"/>
      <c r="K86" s="14">
        <f t="shared" si="5"/>
        <v>4.67</v>
      </c>
    </row>
    <row r="87" spans="1:11">
      <c r="A87" s="8"/>
      <c r="B87" s="4"/>
      <c r="C87" s="4" t="s">
        <v>203</v>
      </c>
      <c r="D87" s="1" t="s">
        <v>199</v>
      </c>
      <c r="E87" s="4"/>
      <c r="F87" s="9"/>
      <c r="G87" s="113">
        <v>9.2700000000000005E-3</v>
      </c>
      <c r="H87" s="4"/>
      <c r="I87" s="4"/>
      <c r="J87" s="11"/>
      <c r="K87" s="12">
        <f t="shared" si="5"/>
        <v>9.2700000000000005E-3</v>
      </c>
    </row>
    <row r="88" spans="1:11">
      <c r="A88" s="8"/>
      <c r="B88" s="4"/>
      <c r="C88" s="4" t="s">
        <v>203</v>
      </c>
      <c r="D88" s="1" t="s">
        <v>200</v>
      </c>
      <c r="E88" s="4"/>
      <c r="F88" s="9"/>
      <c r="G88" s="112">
        <v>3.33</v>
      </c>
      <c r="H88" s="4"/>
      <c r="I88" s="4"/>
      <c r="J88" s="11"/>
      <c r="K88" s="14">
        <f t="shared" si="5"/>
        <v>3.33</v>
      </c>
    </row>
    <row r="89" spans="1:11">
      <c r="A89" s="8"/>
      <c r="B89" s="4"/>
      <c r="C89" s="4" t="s">
        <v>204</v>
      </c>
      <c r="D89" s="4" t="s">
        <v>8</v>
      </c>
      <c r="G89" s="112">
        <v>4.67</v>
      </c>
      <c r="H89" s="4"/>
      <c r="I89" s="4"/>
      <c r="J89" s="11"/>
      <c r="K89" s="14">
        <f t="shared" si="5"/>
        <v>4.67</v>
      </c>
    </row>
    <row r="90" spans="1:11">
      <c r="A90" s="8"/>
      <c r="B90" s="4"/>
      <c r="C90" s="4" t="s">
        <v>204</v>
      </c>
      <c r="D90" s="1" t="s">
        <v>199</v>
      </c>
      <c r="E90" s="4"/>
      <c r="F90" s="9"/>
      <c r="G90" s="113">
        <v>1.119E-2</v>
      </c>
      <c r="H90" s="4"/>
      <c r="I90" s="4"/>
      <c r="J90" s="11"/>
      <c r="K90" s="12">
        <f t="shared" si="5"/>
        <v>1.119E-2</v>
      </c>
    </row>
    <row r="91" spans="1:11">
      <c r="A91" s="8"/>
      <c r="B91" s="4"/>
      <c r="C91" s="4" t="s">
        <v>204</v>
      </c>
      <c r="D91" s="1" t="s">
        <v>200</v>
      </c>
      <c r="E91" s="4"/>
      <c r="F91" s="9"/>
      <c r="G91" s="112">
        <v>4.87</v>
      </c>
      <c r="H91" s="4"/>
      <c r="I91" s="4"/>
      <c r="J91" s="11"/>
      <c r="K91" s="14">
        <f t="shared" si="5"/>
        <v>4.87</v>
      </c>
    </row>
    <row r="92" spans="1:11">
      <c r="A92" s="8"/>
      <c r="B92" s="4"/>
      <c r="C92" s="4"/>
      <c r="D92" s="4"/>
      <c r="E92" s="4"/>
      <c r="F92" s="9"/>
      <c r="G92" s="18"/>
      <c r="H92" s="4"/>
      <c r="I92" s="4"/>
      <c r="J92" s="11"/>
      <c r="K92" s="14"/>
    </row>
    <row r="93" spans="1:11">
      <c r="A93" s="8"/>
      <c r="B93" s="4"/>
      <c r="C93" s="4"/>
      <c r="D93" s="4"/>
      <c r="E93" s="4"/>
      <c r="F93" s="9"/>
      <c r="G93" s="17"/>
      <c r="H93" s="4"/>
      <c r="I93" s="4"/>
      <c r="J93" s="11"/>
      <c r="K93" s="12"/>
    </row>
    <row r="94" spans="1:11" ht="13">
      <c r="A94" s="8"/>
      <c r="B94" s="4"/>
      <c r="C94" s="34" t="s">
        <v>188</v>
      </c>
      <c r="D94" s="4"/>
    </row>
    <row r="95" spans="1:11" ht="13">
      <c r="A95" s="8"/>
      <c r="B95" s="4"/>
      <c r="C95" s="34" t="s">
        <v>45</v>
      </c>
      <c r="D95" s="4"/>
      <c r="G95" s="11"/>
    </row>
    <row r="96" spans="1:11">
      <c r="A96" s="8"/>
      <c r="C96" s="37">
        <v>1</v>
      </c>
      <c r="D96" s="4" t="s">
        <v>47</v>
      </c>
      <c r="K96" s="73"/>
    </row>
    <row r="97" spans="1:11">
      <c r="A97" s="8"/>
      <c r="C97" s="37">
        <v>3</v>
      </c>
      <c r="D97" s="4" t="s">
        <v>48</v>
      </c>
      <c r="K97" s="73"/>
    </row>
    <row r="98" spans="1:11">
      <c r="A98" s="8"/>
      <c r="C98" s="37">
        <v>4</v>
      </c>
      <c r="D98" s="11" t="s">
        <v>46</v>
      </c>
      <c r="K98" s="73"/>
    </row>
    <row r="99" spans="1:11">
      <c r="A99" s="8"/>
      <c r="C99" s="37">
        <v>5</v>
      </c>
      <c r="D99" s="4" t="s">
        <v>49</v>
      </c>
      <c r="K99" s="73"/>
    </row>
    <row r="100" spans="1:11">
      <c r="A100" s="8"/>
      <c r="C100" s="37">
        <v>7</v>
      </c>
      <c r="D100" s="4" t="s">
        <v>50</v>
      </c>
      <c r="K100" s="73"/>
    </row>
    <row r="101" spans="1:11">
      <c r="A101" s="8"/>
      <c r="C101" s="37">
        <v>8</v>
      </c>
      <c r="D101" s="4" t="s">
        <v>51</v>
      </c>
      <c r="K101" s="73"/>
    </row>
    <row r="102" spans="1:11">
      <c r="A102" s="8"/>
      <c r="C102" s="37">
        <v>9</v>
      </c>
      <c r="D102" s="4" t="s">
        <v>52</v>
      </c>
      <c r="K102" s="73"/>
    </row>
    <row r="103" spans="1:11">
      <c r="A103" s="8"/>
      <c r="C103" s="37">
        <v>10</v>
      </c>
      <c r="D103" s="4" t="s">
        <v>53</v>
      </c>
      <c r="K103" s="73"/>
    </row>
    <row r="104" spans="1:11">
      <c r="A104" s="8"/>
      <c r="C104" s="37">
        <v>11</v>
      </c>
      <c r="D104" s="4" t="s">
        <v>54</v>
      </c>
      <c r="K104" s="74"/>
    </row>
    <row r="105" spans="1:11">
      <c r="A105" s="8"/>
      <c r="C105" s="37">
        <v>12</v>
      </c>
      <c r="D105" s="4" t="s">
        <v>55</v>
      </c>
      <c r="K105" s="74"/>
    </row>
    <row r="106" spans="1:11">
      <c r="A106" s="8"/>
      <c r="C106" s="37">
        <v>19</v>
      </c>
      <c r="D106" s="4" t="s">
        <v>56</v>
      </c>
      <c r="K106" s="73"/>
    </row>
    <row r="107" spans="1:11">
      <c r="A107" s="8"/>
      <c r="C107" s="37">
        <v>21</v>
      </c>
      <c r="D107" s="4" t="s">
        <v>57</v>
      </c>
      <c r="K107" s="74"/>
    </row>
    <row r="108" spans="1:11">
      <c r="A108" s="8"/>
      <c r="C108" s="37">
        <v>22</v>
      </c>
      <c r="D108" s="4" t="s">
        <v>58</v>
      </c>
      <c r="K108" s="74"/>
    </row>
    <row r="109" spans="1:11">
      <c r="A109" s="8"/>
      <c r="C109" s="37">
        <v>23</v>
      </c>
      <c r="D109" s="4" t="s">
        <v>59</v>
      </c>
      <c r="K109" s="74"/>
    </row>
    <row r="110" spans="1:11">
      <c r="A110" s="8"/>
      <c r="C110" s="37">
        <v>24</v>
      </c>
      <c r="D110" s="4" t="s">
        <v>60</v>
      </c>
      <c r="K110" s="74"/>
    </row>
    <row r="111" spans="1:11">
      <c r="A111" s="8"/>
      <c r="C111" s="37">
        <v>25</v>
      </c>
      <c r="D111" s="4" t="s">
        <v>61</v>
      </c>
      <c r="K111" s="74"/>
    </row>
    <row r="112" spans="1:11">
      <c r="A112" s="8"/>
      <c r="C112" s="37">
        <v>26</v>
      </c>
      <c r="D112" s="4" t="s">
        <v>62</v>
      </c>
      <c r="K112" s="73"/>
    </row>
    <row r="113" spans="1:11">
      <c r="A113" s="8"/>
      <c r="C113" s="37">
        <v>28</v>
      </c>
      <c r="D113" s="4" t="s">
        <v>63</v>
      </c>
      <c r="K113" s="73"/>
    </row>
    <row r="114" spans="1:11">
      <c r="A114" s="8"/>
      <c r="C114" s="37">
        <v>29</v>
      </c>
      <c r="D114" s="4" t="s">
        <v>64</v>
      </c>
      <c r="K114" s="73"/>
    </row>
    <row r="115" spans="1:11">
      <c r="A115" s="8"/>
      <c r="C115" s="37">
        <v>30</v>
      </c>
      <c r="D115" s="4" t="s">
        <v>65</v>
      </c>
      <c r="K115" s="7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Exhibit MC-1</vt:lpstr>
      <vt:lpstr>WP Bills Standard</vt:lpstr>
      <vt:lpstr>WP Bills Standard w EV kWh</vt:lpstr>
      <vt:lpstr>WP Bills Optional Schedules</vt:lpstr>
      <vt:lpstr>WP Bills Opt Schedules wEVkWh</vt:lpstr>
      <vt:lpstr>Riders</vt:lpstr>
      <vt:lpstr>Rates</vt:lpstr>
      <vt:lpstr>'WP Bills Opt Schedules wEVkWh'!Print_Area</vt:lpstr>
      <vt:lpstr>'WP Bills Optional Schedules'!Print_Area</vt:lpstr>
      <vt:lpstr>'WP Bills Standard'!Print_Area</vt:lpstr>
      <vt:lpstr>'WP Bills Standard w EV kWh'!Print_Area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2020-12-29T22:36:08Z</dcterms:created>
  <dcterms:modified xsi:type="dcterms:W3CDTF">2023-01-26T23:46:37Z</dcterms:modified>
</cp:coreProperties>
</file>